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75" windowWidth="9720" windowHeight="5985" activeTab="4"/>
  </bookViews>
  <sheets>
    <sheet name="ücret o 4" sheetId="12" r:id="rId1"/>
    <sheet name="ücret o 3" sheetId="9" r:id="rId2"/>
    <sheet name="ücret o 2" sheetId="8" r:id="rId3"/>
    <sheet name="ücret o 1" sheetId="1" r:id="rId4"/>
    <sheet name="KULLANMA TALİMATI" sheetId="11" r:id="rId5"/>
  </sheets>
  <calcPr calcId="124519"/>
</workbook>
</file>

<file path=xl/calcChain.xml><?xml version="1.0" encoding="utf-8"?>
<calcChain xmlns="http://schemas.openxmlformats.org/spreadsheetml/2006/main">
  <c r="O10" i="12"/>
  <c r="O14"/>
  <c r="O18"/>
  <c r="O22"/>
  <c r="O26"/>
  <c r="O30"/>
  <c r="O34"/>
  <c r="O38"/>
  <c r="O6"/>
  <c r="S10" i="9"/>
  <c r="S14"/>
  <c r="S18"/>
  <c r="S22"/>
  <c r="S26"/>
  <c r="S30"/>
  <c r="S34"/>
  <c r="S38"/>
  <c r="S42"/>
  <c r="S46"/>
  <c r="S50"/>
  <c r="S54"/>
  <c r="S58"/>
  <c r="S62"/>
  <c r="S66"/>
  <c r="S70"/>
  <c r="S6"/>
  <c r="O11" i="8"/>
  <c r="O15"/>
  <c r="O19"/>
  <c r="O23"/>
  <c r="O27"/>
  <c r="O31"/>
  <c r="O35"/>
  <c r="O39"/>
  <c r="O43"/>
  <c r="O47"/>
  <c r="O51"/>
  <c r="O55"/>
  <c r="O59"/>
  <c r="O63"/>
  <c r="O67"/>
  <c r="O71"/>
  <c r="O7"/>
  <c r="S53" i="1"/>
  <c r="S57"/>
  <c r="S61"/>
  <c r="S65"/>
  <c r="S69"/>
  <c r="S73"/>
  <c r="S49"/>
  <c r="G18" i="12"/>
  <c r="E18"/>
  <c r="J18"/>
  <c r="S41" i="1"/>
  <c r="G10" i="12"/>
  <c r="G14"/>
  <c r="G22"/>
  <c r="G26"/>
  <c r="G30"/>
  <c r="G34"/>
  <c r="G38"/>
  <c r="G6"/>
  <c r="G11" i="8"/>
  <c r="G15"/>
  <c r="G19"/>
  <c r="G23"/>
  <c r="G27"/>
  <c r="G31"/>
  <c r="G35"/>
  <c r="G39"/>
  <c r="G43"/>
  <c r="G47"/>
  <c r="G51"/>
  <c r="G55"/>
  <c r="G59"/>
  <c r="G63"/>
  <c r="G67"/>
  <c r="G71"/>
  <c r="G7"/>
  <c r="G61" i="1"/>
  <c r="G65"/>
  <c r="G69"/>
  <c r="G73"/>
  <c r="G57"/>
  <c r="G10" i="9"/>
  <c r="G14"/>
  <c r="G18"/>
  <c r="G22"/>
  <c r="G26"/>
  <c r="G30"/>
  <c r="G34"/>
  <c r="G38"/>
  <c r="G42"/>
  <c r="G46"/>
  <c r="G50"/>
  <c r="G54"/>
  <c r="G58"/>
  <c r="G62"/>
  <c r="G66"/>
  <c r="G70"/>
  <c r="G6"/>
  <c r="J10" i="12"/>
  <c r="J14"/>
  <c r="J22"/>
  <c r="J26"/>
  <c r="J30"/>
  <c r="J34"/>
  <c r="J38"/>
  <c r="J6"/>
  <c r="N10" i="9"/>
  <c r="N14"/>
  <c r="N18"/>
  <c r="N22"/>
  <c r="N26"/>
  <c r="N30"/>
  <c r="N34"/>
  <c r="N38"/>
  <c r="N42"/>
  <c r="N46"/>
  <c r="N50"/>
  <c r="N54"/>
  <c r="N58"/>
  <c r="N62"/>
  <c r="N66"/>
  <c r="N70"/>
  <c r="N6"/>
  <c r="J11" i="8"/>
  <c r="J15"/>
  <c r="J19"/>
  <c r="J23"/>
  <c r="J27"/>
  <c r="J31"/>
  <c r="J35"/>
  <c r="J39"/>
  <c r="J43"/>
  <c r="J47"/>
  <c r="J51"/>
  <c r="J55"/>
  <c r="J59"/>
  <c r="J63"/>
  <c r="J67"/>
  <c r="J71"/>
  <c r="J7"/>
  <c r="S37" i="1"/>
  <c r="S45"/>
  <c r="S33"/>
  <c r="J61"/>
  <c r="J65"/>
  <c r="J69"/>
  <c r="J73"/>
  <c r="J57"/>
  <c r="E14" i="12" l="1"/>
  <c r="E10"/>
  <c r="E6"/>
  <c r="E38" i="9"/>
  <c r="E47" i="8"/>
  <c r="E42" i="9"/>
  <c r="E66"/>
  <c r="E70"/>
  <c r="E10" l="1"/>
  <c r="E6"/>
  <c r="E11" i="8"/>
  <c r="E7"/>
  <c r="E58" i="9" l="1"/>
  <c r="E62"/>
  <c r="E51" i="8" l="1"/>
  <c r="E14" i="9"/>
  <c r="E67" i="8"/>
  <c r="E59"/>
  <c r="E43"/>
  <c r="E35"/>
  <c r="E27"/>
  <c r="E23"/>
  <c r="E19"/>
  <c r="E15"/>
  <c r="E73" i="1"/>
  <c r="E57"/>
  <c r="E61"/>
  <c r="Q4"/>
</calcChain>
</file>

<file path=xl/comments1.xml><?xml version="1.0" encoding="utf-8"?>
<comments xmlns="http://schemas.openxmlformats.org/spreadsheetml/2006/main">
  <authors>
    <author>tmy</author>
  </authors>
  <commentList>
    <comment ref="K4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SINIF ŞUBE SORUMLULUĞU VERİLMİŞ İSE 2 YAZ YOKSA BOŞ BIRAK
</t>
        </r>
      </text>
    </comment>
    <comment ref="M4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İDARECİLER HARİÇ VARSA EGSERSİZ SAATİNİ YAZ
</t>
        </r>
      </text>
    </comment>
    <comment ref="H6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DERSİN ADINI YAZ</t>
        </r>
      </text>
    </comment>
    <comment ref="I6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 SAAT SAYINI YAZ
</t>
        </r>
      </text>
    </comment>
  </commentList>
</comments>
</file>

<file path=xl/comments2.xml><?xml version="1.0" encoding="utf-8"?>
<comments xmlns="http://schemas.openxmlformats.org/spreadsheetml/2006/main">
  <authors>
    <author>tmy</author>
  </authors>
  <commentList>
    <comment ref="L4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Rehberlik ve Kulüp çalışması yapıyorsa 1 yaz yoksa boş bırak
</t>
        </r>
      </text>
    </comment>
    <comment ref="O4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SINIF ŞUBE SORUMLULUĞU VERİLMİŞ İSE 2 YAZ YOKSA BOŞ BIRAK
</t>
        </r>
      </text>
    </comment>
    <comment ref="Q4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İDARECİLER HARİÇ VARSA EGSERSİZ SAATİNİ YAZ
</t>
        </r>
      </text>
    </comment>
    <comment ref="H6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DERSİN ADINI YAZ</t>
        </r>
      </text>
    </comment>
    <comment ref="I6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 SAAT SAYINI YAZ
</t>
        </r>
      </text>
    </comment>
    <comment ref="H38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DERSİN ADINI YAZ</t>
        </r>
      </text>
    </comment>
    <comment ref="I38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 SAAT SAYINI YAZ
</t>
        </r>
      </text>
    </comment>
  </commentList>
</comments>
</file>

<file path=xl/comments3.xml><?xml version="1.0" encoding="utf-8"?>
<comments xmlns="http://schemas.openxmlformats.org/spreadsheetml/2006/main">
  <authors>
    <author>tmy</author>
  </authors>
  <commentList>
    <comment ref="K5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SINIF ŞUBE SORUMLULUĞU VERİLMİŞ İSE 2 YAZ YOKSA BOŞ BIRAK
</t>
        </r>
      </text>
    </comment>
    <comment ref="M5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İDARECİLER HARİÇ VARSA EGSERSİZ SAATİNİ YAZ
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DERSİN ADINI YAZ</t>
        </r>
      </text>
    </comment>
    <comment ref="I7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 SAAT SAYINI YAZ
</t>
        </r>
      </text>
    </comment>
  </commentList>
</comments>
</file>

<file path=xl/comments4.xml><?xml version="1.0" encoding="utf-8"?>
<comments xmlns="http://schemas.openxmlformats.org/spreadsheetml/2006/main">
  <authors>
    <author>tmy</author>
  </authors>
  <commentList>
    <comment ref="L31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Rehberlik ve Kulüp çalışması yapıyorsa 1 yaz yoksa boş bırak
</t>
        </r>
      </text>
    </comment>
    <comment ref="N31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SINIF ŞUBE VEYA KULÜP SORUMLULUĞU VERİLMİŞ İSE 2 YAZ YOKSA BOŞ BIRAK
</t>
        </r>
      </text>
    </comment>
    <comment ref="Q31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İDARECİLER HARİÇ VARSA EGSERSİZ SAATİNİ YAZ
</t>
        </r>
      </text>
    </comment>
    <comment ref="H33" authorId="0">
      <text>
        <r>
          <rPr>
            <b/>
            <sz val="5"/>
            <color indexed="81"/>
            <rFont val="Tahoma"/>
            <family val="2"/>
            <charset val="162"/>
          </rPr>
          <t>tmy:</t>
        </r>
        <r>
          <rPr>
            <sz val="5"/>
            <color indexed="81"/>
            <rFont val="Tahoma"/>
            <family val="2"/>
            <charset val="162"/>
          </rPr>
          <t xml:space="preserve">
İLKOKUL/ANAOKULU İÇİN DERS YERİNE SINIF/OKULÖNCESİ ÖĞR.YAZ.SAAT YERİNE 12 YAZ</t>
        </r>
        <r>
          <rPr>
            <sz val="8"/>
            <color indexed="81"/>
            <rFont val="Tahoma"/>
            <family val="2"/>
            <charset val="162"/>
          </rPr>
          <t xml:space="preserve"> </t>
        </r>
        <r>
          <rPr>
            <sz val="5"/>
            <color indexed="81"/>
            <rFont val="Tahoma"/>
            <family val="2"/>
            <charset val="162"/>
          </rPr>
          <t>2.KADEMEDEN ÜCRET KARŞILIĞI ALDIĞI DERSİN ADINI YAZ</t>
        </r>
      </text>
    </comment>
    <comment ref="I33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2.KADEMEDEN ÜCRET KARŞILIĞI ALDIĞI DERS SAAT SAYINI YAZ
</t>
        </r>
      </text>
    </comment>
    <comment ref="F53" authorId="0">
      <text>
        <r>
          <rPr>
            <b/>
            <sz val="8"/>
            <color indexed="81"/>
            <rFont val="Tahoma"/>
            <family val="2"/>
            <charset val="162"/>
          </rPr>
          <t>tmy:</t>
        </r>
        <r>
          <rPr>
            <sz val="8"/>
            <color indexed="81"/>
            <rFont val="Tahoma"/>
            <family val="2"/>
            <charset val="162"/>
          </rPr>
          <t xml:space="preserve">
BRANŞ ÖĞRETMENLERİ 15 SAAT MAAŞ KARŞILIĞI DERSE GİRMEK ZORUNDADIRLAR
</t>
        </r>
      </text>
    </comment>
  </commentList>
</comments>
</file>

<file path=xl/sharedStrings.xml><?xml version="1.0" encoding="utf-8"?>
<sst xmlns="http://schemas.openxmlformats.org/spreadsheetml/2006/main" count="328" uniqueCount="111">
  <si>
    <t>T.C.</t>
  </si>
  <si>
    <t>KAYMAKAMLIK MAKAMINA</t>
  </si>
  <si>
    <t>S.N</t>
  </si>
  <si>
    <t>Adı Soyadı</t>
  </si>
  <si>
    <t>Mezun Olduğu Okul</t>
  </si>
  <si>
    <t>Branşı</t>
  </si>
  <si>
    <t xml:space="preserve">Ders </t>
  </si>
  <si>
    <t>Saat</t>
  </si>
  <si>
    <t>Ders Niteliğinde Yönetim Görevi</t>
  </si>
  <si>
    <t>İNGİLİZCE</t>
  </si>
  <si>
    <t>S.Ö</t>
  </si>
  <si>
    <t>(TARSUS İLÇE MİLLİ EĞİTİM MÜDÜRLÜĞÜNE)</t>
  </si>
  <si>
    <t xml:space="preserve"> </t>
  </si>
  <si>
    <t>Aylık Karşılığı Ders Görevi</t>
  </si>
  <si>
    <t>HAFTALIK DERS SAATİ SAYISI</t>
  </si>
  <si>
    <t>HAZIRLIK VE PLANLAMA GÖREVİ</t>
  </si>
  <si>
    <t xml:space="preserve">                Onay'larınıza arz ve teklif ederim.</t>
  </si>
  <si>
    <t>İlçe Milli Eğitim Şube Müdürü</t>
  </si>
  <si>
    <t>Konu: Ücret Onayı.</t>
  </si>
  <si>
    <t>Ücret Karşılığı Toplam Ekders Saati</t>
  </si>
  <si>
    <t>KARADENİZ TEK ÜNİ</t>
  </si>
  <si>
    <t>Rehberlik/Sosyal Etkinlikler</t>
  </si>
  <si>
    <t>Kaymakam a.</t>
  </si>
  <si>
    <t>DERS SAYISI+</t>
  </si>
  <si>
    <t>REHBERLİK/SOSYAL ETKİNLİK</t>
  </si>
  <si>
    <t>Maaş Karşılığı Toplamı</t>
  </si>
  <si>
    <t>EK DERS SAATİ TOPLAMI</t>
  </si>
  <si>
    <t xml:space="preserve">Yöneticilerin ders ücretlerine ilişkin Bakanlar  Kurulu Kararına göre aşağıda  belirtilen öğretmenler tarafından okutulması ve her ders saati   için </t>
  </si>
  <si>
    <t>PROGRAMI KULLANMA TALİMATI</t>
  </si>
  <si>
    <t>1-ÖĞRETMEN BİLGİLERİNİ GİRİNİZ</t>
  </si>
  <si>
    <t>2-AYLIK KARŞILIĞI GİRDİĞİ DERSİN ADINI YAZINIZ</t>
  </si>
  <si>
    <t>3-MAAŞ KARŞILIĞI GİRDİĞİ DERS SAAT SAYISINI YAZINIZ</t>
  </si>
  <si>
    <t>ÖN LİSANS</t>
  </si>
  <si>
    <t>ÇUKUROVA ÜNV.</t>
  </si>
  <si>
    <t>ATATÜRK ÜNV.</t>
  </si>
  <si>
    <t>ANADOLU ÜNV. İNGİLİZCE</t>
  </si>
  <si>
    <t>A.Ü TÜRKÇE ÖĞR.</t>
  </si>
  <si>
    <t>REHBER ÖĞR.</t>
  </si>
  <si>
    <t>REHBER ÖĞRETMEN</t>
  </si>
  <si>
    <t>SINIF ÖĞRETMENİ</t>
  </si>
  <si>
    <t xml:space="preserve">                   TARSUS KAYMAKAMLIĞI </t>
  </si>
  <si>
    <t xml:space="preserve">            OLUR</t>
  </si>
  <si>
    <t>MÜDÜR</t>
  </si>
  <si>
    <t>İSTANBUL ÜNV.</t>
  </si>
  <si>
    <t>MÜDÜR YARDIMCISI</t>
  </si>
  <si>
    <t>MÜDÜRYARDIMCISI</t>
  </si>
  <si>
    <t>ON DOKUZ MAYIS ÜNV.</t>
  </si>
  <si>
    <t>İNGİLİZCE ÖĞRETMENİ</t>
  </si>
  <si>
    <t>MUSTAFA KEMAL ÜNV.</t>
  </si>
  <si>
    <t>DİN KÜLT. VEAHL. BİL</t>
  </si>
  <si>
    <t>DİN KÜLT. VE AHLK. BİL.</t>
  </si>
  <si>
    <t>SINIF ÖĞR.</t>
  </si>
  <si>
    <t>SINIF ÖĞR</t>
  </si>
  <si>
    <t>DOKUZ EYLÜL ÜNV.</t>
  </si>
  <si>
    <t>ANADOLU ÜNV.</t>
  </si>
  <si>
    <t>EĞİTİM ENS.</t>
  </si>
  <si>
    <t>HACETTEPE ÜNV.</t>
  </si>
  <si>
    <t xml:space="preserve">ÇUKUROVA ÜNV. </t>
  </si>
  <si>
    <t>ÇANAKKALE 18 MART ÜNV.</t>
  </si>
  <si>
    <t xml:space="preserve">MUSTAFA KEMAL ÜNV. </t>
  </si>
  <si>
    <t>KTÜ. ÜNV.</t>
  </si>
  <si>
    <t>SELÇUK ÜNV.</t>
  </si>
  <si>
    <t>DUMLUPINAR ÜNV.</t>
  </si>
  <si>
    <t>AFYON KOCATEPE ÜNV.</t>
  </si>
  <si>
    <t>SÜLEYMAN DEMİREL ÜNV.</t>
  </si>
  <si>
    <t>ANA SINIFI</t>
  </si>
  <si>
    <t>Sayı:83469667-841.99-</t>
  </si>
  <si>
    <t xml:space="preserve"> itibaren 439 sayılı ders ücretleri Kanunu ile 16 Aralık 2006 tarih ve 26378 sayılı resmi gazetede yayımlanan M.E.B Öğretmen ve Yöneticilerine</t>
  </si>
  <si>
    <t>Okul Kodu: 738292</t>
  </si>
  <si>
    <t>Mehmet OKUR</t>
  </si>
  <si>
    <t xml:space="preserve">Okul Müdürü </t>
  </si>
  <si>
    <t>ingilizce</t>
  </si>
  <si>
    <t xml:space="preserve">                   Okulumuz sınıflarında okutulan 2015 Yılı Bütçe Kanununun ilgili maddelerine göre öğretmen ve yöneticilere ders niteleğinde ders </t>
  </si>
  <si>
    <t xml:space="preserve"> görevi, ücretli ders, ders dışı hazırlık, planlama ve egzersiz görevi  karşılığında  her ders  saati için 11,1031 TL. Üzerinden 01/01/2015 tarihinden</t>
  </si>
  <si>
    <t xml:space="preserve"> 11,1031 TL.üzerinden  ücret ödenmesini ;</t>
  </si>
  <si>
    <t>Din kült.</t>
  </si>
  <si>
    <t>DÜŞÜNCELER</t>
  </si>
  <si>
    <t>Öğrn. Sos ve Kişilik Hizmetleri /Klüp Danışman Öğretmen</t>
  </si>
  <si>
    <t>Öğrn. Sos ve Kişilik Hizmetleri /Kulüp Danışman Öğretmen</t>
  </si>
  <si>
    <t>5-GİRİYORSA ZORUNLU VE  İSTEĞE BAĞLI EK DERS GÖREVİ BÖLÜMÜNE GİRİDİĞİ DERSİN ADINI VEYA ADLARINI VE  SAAT SAYISINI YAZINIZ.</t>
  </si>
  <si>
    <t>İkili Eğitim (01/06/2012 Tarihli ve 28310 Sayılı Resmi Gazete)</t>
  </si>
  <si>
    <t>KADROLU YÖNETİCİLER GİBİ ÜCRET ALACAKLAR.</t>
  </si>
  <si>
    <t>ZORUNLU VE İSTEĞE BAĞLI EK DERS GÖREVİ</t>
  </si>
  <si>
    <t>EGZERSİZ</t>
  </si>
  <si>
    <t>…./01/2015</t>
  </si>
  <si>
    <t>İlçe Milli Eğitim Müdürü</t>
  </si>
  <si>
    <t>SINIF VE OKUÖNCESİ İÇİN SADECE SAAT BÖLÜMÜNE 12 YAZINIZ.</t>
  </si>
  <si>
    <t xml:space="preserve">           Atatürk İlkokulu Müdürlüğü</t>
  </si>
  <si>
    <t>HÜCRELER FORMÜLLÜDÜR.SİZ SADECE VERİLERİ GİRİNİZ.</t>
  </si>
  <si>
    <t>DESTEK EĞİTİM</t>
  </si>
  <si>
    <t>6-YÖNETİCİNİN GİRDİĞİ DERS NİTELİĞİNDE YÖNETİM GÖREVİ SAAT SAYISINI YAZINIZ.</t>
  </si>
  <si>
    <t xml:space="preserve">7-GÖREVLENDİRME İLE ÇALIŞAN YÖNETİCİLER KAYMAKAMLIK ONAYI İLE GÖREVLENDİRİLMİŞ İSELER 15 SAAT, VALİLİK ONAYI İLE GÖREVLENDİRİLMİŞ İSELER </t>
  </si>
  <si>
    <t>8-İKİLİ EĞİTİM YAPIYORSANIZ İDARECİLERE 2 SAAT YAZINIZ. TEKLİ EĞİTİM YAPIYORSANIZ BOŞ BIRAKIN</t>
  </si>
  <si>
    <t>9-ÖĞRETMEN EGZERSİZ ÇALIŞMASI YAPIYORSA SAAT SAYISINI YAZINIZ</t>
  </si>
  <si>
    <t>10-AÇIKLAMALAR BÖLÜMÜNE SOSYAL KULÜP VEYA SINIF REHBER ÖĞRETMENLİĞİNİ YAZINIZ.(7/A REHBERLİK , SOSYAL KULÜB)GİBİ</t>
  </si>
  <si>
    <t>11-DESTEK EĞİTİM ODALARINDA EKSTRA DERS VERENLER VARSA KAÇ SAAT GİRİYORSA DESTEK EĞİTİM BÖLÜMÜNE YAZILACAK.</t>
  </si>
  <si>
    <t>TAMAMEN DSTEK EĞİTİMDE GÖREVLİ SINIF ÖĞRETMENİNE  İSE NORMAL SINIF ÖĞRETMENİ GİBİ ÜCRET ALINACAK.</t>
  </si>
  <si>
    <t>HAYRÜNİSA KÖYLÜGİL İLKOKULUNDA .</t>
  </si>
  <si>
    <t>14 SAAT DİN KÜLTÜRÜ VE AHLAK BİL</t>
  </si>
  <si>
    <t>DERSİ OKUTUYOR</t>
  </si>
  <si>
    <t>4-BAŞKA OKULLARDA DA DERSE GİREN ÖĞRETMENİN HANGİ OKULDA KAÇ SAAT DERSE GİRDİĞİNİ AÇIKLAMA BÖLÜMÜNE YAZINIZ.</t>
  </si>
  <si>
    <t>4-REHBERLİK VE SOSYAL ETKİNLİK DERS SAATİNİ  SADECE HAZIRLIK VE PLANLAMA KARŞILIĞI HESAPLANIRKEN TOPLAM DERS SAATİNE DAHİL EDİNİZ.</t>
  </si>
  <si>
    <t xml:space="preserve">ÖRNEK: Haftada 19 saat fiili olarak derse giren bir öğretmene aynı hafta 1 saatte Rehberlik ve Sosyal etkinlik dersi verilmişse </t>
  </si>
  <si>
    <t xml:space="preserve">Toplamda; 15 saat Maaş karşılığı,   4 saat ücret karşılığı , (19+1=20 Olduğundan)  2 saat Hazırlık ve planlama </t>
  </si>
  <si>
    <t>ve 2 saatte Rehberlik ve Sosyal etkinlik(öğrenci Kişilik Hizmetleri) olmak üzere  TOPLAM: 4+ 2+ 2 = 8 SAAT ÜCRET ÖDENİR.</t>
  </si>
  <si>
    <t>ÖRNEK: Haftada 29 saat fiili olarak derse giren bir öğretmene aynı hafta 1 saatte Rehberlik ve Sosyal etkinlik dersi verilmişse</t>
  </si>
  <si>
    <t>Toplamda;15 saat Maaş karşılığı, 14 saat ücret karşılığı , (29+1=30 Olduğundan) 3 saat Hazırlık ve planlama</t>
  </si>
  <si>
    <t>ve 2 saatte Rehberlik ve Sosyal etkinlik(öğrenci Kişilik Hizmetleri) olmak üzere TOPLAM : 14 + 3 + 2 = 19 SAAT ÜCRET ÖDENİR.</t>
  </si>
  <si>
    <t>…………</t>
  </si>
  <si>
    <t>………………….</t>
  </si>
  <si>
    <t>www.egitimhane.com</t>
  </si>
</sst>
</file>

<file path=xl/styles.xml><?xml version="1.0" encoding="utf-8"?>
<styleSheet xmlns="http://schemas.openxmlformats.org/spreadsheetml/2006/main">
  <fonts count="18">
    <font>
      <sz val="10"/>
      <name val="Arial Tur"/>
      <charset val="162"/>
    </font>
    <font>
      <sz val="5"/>
      <name val="Arial"/>
      <family val="2"/>
    </font>
    <font>
      <u/>
      <sz val="5"/>
      <name val="Arial"/>
      <family val="2"/>
    </font>
    <font>
      <sz val="5"/>
      <name val="Arial Tur"/>
      <family val="2"/>
      <charset val="162"/>
    </font>
    <font>
      <sz val="8"/>
      <name val="Arial"/>
      <family val="2"/>
    </font>
    <font>
      <sz val="8"/>
      <name val="Arial Tur"/>
      <charset val="162"/>
    </font>
    <font>
      <sz val="4"/>
      <name val="Arial"/>
      <family val="2"/>
    </font>
    <font>
      <sz val="7"/>
      <name val="Arial"/>
      <family val="2"/>
    </font>
    <font>
      <sz val="8"/>
      <name val="Arial Tur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7"/>
      <name val="Arial Tur"/>
      <charset val="162"/>
    </font>
    <font>
      <sz val="6"/>
      <name val="Arial"/>
      <family val="2"/>
    </font>
    <font>
      <sz val="5"/>
      <color indexed="81"/>
      <name val="Tahoma"/>
      <family val="2"/>
      <charset val="162"/>
    </font>
    <font>
      <b/>
      <sz val="5"/>
      <color indexed="81"/>
      <name val="Tahoma"/>
      <family val="2"/>
      <charset val="162"/>
    </font>
    <font>
      <sz val="9"/>
      <name val="Arial"/>
      <family val="2"/>
    </font>
    <font>
      <sz val="11"/>
      <name val="Calibri"/>
      <family val="2"/>
      <charset val="162"/>
    </font>
    <font>
      <u/>
      <sz val="13"/>
      <color theme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1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14" fontId="4" fillId="0" borderId="0" xfId="0" quotePrefix="1" applyNumberFormat="1" applyFont="1" applyAlignment="1"/>
    <xf numFmtId="0" fontId="4" fillId="0" borderId="0" xfId="0" quotePrefix="1" applyFont="1" applyAlignment="1"/>
    <xf numFmtId="0" fontId="1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16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4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1" xfId="0" applyFont="1" applyBorder="1" applyAlignment="1">
      <alignment horizontal="center" vertical="center" textRotation="90" shrinkToFi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14" fontId="7" fillId="0" borderId="0" xfId="0" applyNumberFormat="1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14" fontId="4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gitimhane.com/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gitimhane.com/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gitimhane.com/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opLeftCell="A3" workbookViewId="0">
      <pane xSplit="7" ySplit="3" topLeftCell="H6" activePane="bottomRight" state="frozen"/>
      <selection activeCell="A3" sqref="A3"/>
      <selection pane="topRight" activeCell="I3" sqref="I3"/>
      <selection pane="bottomLeft" activeCell="A6" sqref="A6"/>
      <selection pane="bottomRight" activeCell="B43" sqref="B43"/>
    </sheetView>
  </sheetViews>
  <sheetFormatPr defaultRowHeight="8.25"/>
  <cols>
    <col min="1" max="1" width="2" style="1" customWidth="1"/>
    <col min="2" max="2" width="11" style="1" customWidth="1"/>
    <col min="3" max="3" width="6.7109375" style="1" customWidth="1"/>
    <col min="4" max="4" width="5.140625" style="1" customWidth="1"/>
    <col min="5" max="6" width="4.28515625" style="1" customWidth="1"/>
    <col min="7" max="7" width="5.42578125" style="1" customWidth="1"/>
    <col min="8" max="8" width="7.42578125" style="1" customWidth="1"/>
    <col min="9" max="9" width="3.85546875" style="1" customWidth="1"/>
    <col min="10" max="10" width="5.5703125" style="1" customWidth="1"/>
    <col min="11" max="11" width="6.28515625" style="1" customWidth="1"/>
    <col min="12" max="12" width="6.7109375" style="1" customWidth="1"/>
    <col min="13" max="14" width="5.140625" style="1" customWidth="1"/>
    <col min="15" max="15" width="6.85546875" style="1" customWidth="1"/>
    <col min="16" max="16" width="12.28515625" style="1" customWidth="1"/>
    <col min="17" max="16384" width="9.140625" style="1"/>
  </cols>
  <sheetData>
    <row r="1" spans="1:16" ht="2.25" hidden="1" customHeight="1"/>
    <row r="2" spans="1:16" ht="3.75" hidden="1" customHeight="1"/>
    <row r="3" spans="1:16" ht="10.5" customHeight="1">
      <c r="A3" s="9"/>
      <c r="B3" s="110" t="s">
        <v>14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1"/>
    </row>
    <row r="4" spans="1:16" ht="19.5" customHeight="1">
      <c r="A4" s="112" t="s">
        <v>2</v>
      </c>
      <c r="B4" s="113" t="s">
        <v>3</v>
      </c>
      <c r="C4" s="108" t="s">
        <v>4</v>
      </c>
      <c r="D4" s="115" t="s">
        <v>5</v>
      </c>
      <c r="E4" s="109" t="s">
        <v>13</v>
      </c>
      <c r="F4" s="109"/>
      <c r="G4" s="117" t="s">
        <v>25</v>
      </c>
      <c r="H4" s="119" t="s">
        <v>82</v>
      </c>
      <c r="I4" s="120"/>
      <c r="J4" s="122" t="s">
        <v>26</v>
      </c>
      <c r="K4" s="108" t="s">
        <v>78</v>
      </c>
      <c r="L4" s="122" t="s">
        <v>15</v>
      </c>
      <c r="M4" s="124" t="s">
        <v>83</v>
      </c>
      <c r="N4" s="124" t="s">
        <v>89</v>
      </c>
      <c r="O4" s="123" t="s">
        <v>19</v>
      </c>
      <c r="P4" s="109" t="s">
        <v>76</v>
      </c>
    </row>
    <row r="5" spans="1:16" ht="34.5" customHeight="1">
      <c r="A5" s="113"/>
      <c r="B5" s="114"/>
      <c r="C5" s="109"/>
      <c r="D5" s="116"/>
      <c r="E5" s="7" t="s">
        <v>6</v>
      </c>
      <c r="F5" s="7" t="s">
        <v>7</v>
      </c>
      <c r="G5" s="118"/>
      <c r="H5" s="7" t="s">
        <v>6</v>
      </c>
      <c r="I5" s="53" t="s">
        <v>7</v>
      </c>
      <c r="J5" s="123"/>
      <c r="K5" s="109"/>
      <c r="L5" s="123"/>
      <c r="M5" s="125"/>
      <c r="N5" s="125"/>
      <c r="O5" s="126"/>
      <c r="P5" s="121"/>
    </row>
    <row r="6" spans="1:16" ht="11.25" customHeight="1">
      <c r="A6" s="66">
        <v>46</v>
      </c>
      <c r="B6" s="94"/>
      <c r="C6" s="75" t="s">
        <v>59</v>
      </c>
      <c r="D6" s="67" t="s">
        <v>51</v>
      </c>
      <c r="E6" s="104" t="str">
        <f>D6</f>
        <v>SINIF ÖĞR.</v>
      </c>
      <c r="F6" s="84">
        <v>18</v>
      </c>
      <c r="G6" s="67">
        <f>F6</f>
        <v>18</v>
      </c>
      <c r="H6" s="54"/>
      <c r="I6" s="21">
        <v>12</v>
      </c>
      <c r="J6" s="82">
        <f>I6+I7+I8+I9</f>
        <v>12</v>
      </c>
      <c r="K6" s="83"/>
      <c r="L6" s="79">
        <v>3</v>
      </c>
      <c r="M6" s="82"/>
      <c r="N6" s="82"/>
      <c r="O6" s="82">
        <f>J6+K6+L6+M6+N6</f>
        <v>15</v>
      </c>
      <c r="P6" s="127" t="s">
        <v>52</v>
      </c>
    </row>
    <row r="7" spans="1:16" ht="11.25" customHeight="1">
      <c r="A7" s="66"/>
      <c r="B7" s="95"/>
      <c r="C7" s="75"/>
      <c r="D7" s="98"/>
      <c r="E7" s="105"/>
      <c r="F7" s="84"/>
      <c r="G7" s="68"/>
      <c r="H7" s="54"/>
      <c r="I7" s="21"/>
      <c r="J7" s="83"/>
      <c r="K7" s="83"/>
      <c r="L7" s="80"/>
      <c r="M7" s="83"/>
      <c r="N7" s="83"/>
      <c r="O7" s="83"/>
      <c r="P7" s="128"/>
    </row>
    <row r="8" spans="1:16" ht="11.25" customHeight="1">
      <c r="A8" s="66"/>
      <c r="B8" s="95"/>
      <c r="C8" s="75"/>
      <c r="D8" s="98"/>
      <c r="E8" s="105"/>
      <c r="F8" s="84"/>
      <c r="G8" s="68"/>
      <c r="H8" s="23"/>
      <c r="I8" s="21"/>
      <c r="J8" s="83"/>
      <c r="K8" s="83"/>
      <c r="L8" s="80"/>
      <c r="M8" s="83"/>
      <c r="N8" s="83"/>
      <c r="O8" s="83"/>
      <c r="P8" s="128"/>
    </row>
    <row r="9" spans="1:16" ht="9.9499999999999993" customHeight="1">
      <c r="A9" s="66"/>
      <c r="B9" s="96"/>
      <c r="C9" s="103"/>
      <c r="D9" s="99"/>
      <c r="E9" s="106"/>
      <c r="F9" s="107"/>
      <c r="G9" s="69"/>
      <c r="H9" s="23"/>
      <c r="I9" s="21"/>
      <c r="J9" s="84"/>
      <c r="K9" s="84"/>
      <c r="L9" s="81"/>
      <c r="M9" s="84"/>
      <c r="N9" s="84"/>
      <c r="O9" s="84"/>
      <c r="P9" s="129"/>
    </row>
    <row r="10" spans="1:16" ht="9.9499999999999993" customHeight="1">
      <c r="A10" s="66">
        <v>47</v>
      </c>
      <c r="B10" s="70"/>
      <c r="C10" s="73" t="s">
        <v>32</v>
      </c>
      <c r="D10" s="67" t="s">
        <v>51</v>
      </c>
      <c r="E10" s="100" t="str">
        <f>D10</f>
        <v>SINIF ÖĞR.</v>
      </c>
      <c r="F10" s="82">
        <v>18</v>
      </c>
      <c r="G10" s="67">
        <f t="shared" ref="G10" si="0">F10</f>
        <v>18</v>
      </c>
      <c r="H10" s="8"/>
      <c r="I10" s="27">
        <v>12</v>
      </c>
      <c r="J10" s="82">
        <f t="shared" ref="J10" si="1">I10+I11+I12+I13</f>
        <v>12</v>
      </c>
      <c r="K10" s="82"/>
      <c r="L10" s="79">
        <v>3</v>
      </c>
      <c r="M10" s="82"/>
      <c r="N10" s="82"/>
      <c r="O10" s="82">
        <f t="shared" ref="O10" si="2">J10+K10+L10+M10+N10</f>
        <v>15</v>
      </c>
      <c r="P10" s="85" t="s">
        <v>52</v>
      </c>
    </row>
    <row r="11" spans="1:16" ht="9.9499999999999993" customHeight="1">
      <c r="A11" s="66"/>
      <c r="B11" s="71"/>
      <c r="C11" s="74"/>
      <c r="D11" s="98"/>
      <c r="E11" s="101"/>
      <c r="F11" s="83"/>
      <c r="G11" s="68"/>
      <c r="H11" s="8"/>
      <c r="I11" s="10"/>
      <c r="J11" s="83"/>
      <c r="K11" s="83"/>
      <c r="L11" s="80"/>
      <c r="M11" s="83"/>
      <c r="N11" s="83"/>
      <c r="O11" s="83"/>
      <c r="P11" s="86"/>
    </row>
    <row r="12" spans="1:16" ht="9.9499999999999993" customHeight="1">
      <c r="A12" s="66"/>
      <c r="B12" s="71"/>
      <c r="C12" s="74"/>
      <c r="D12" s="98"/>
      <c r="E12" s="101"/>
      <c r="F12" s="83"/>
      <c r="G12" s="68"/>
      <c r="H12" s="8"/>
      <c r="I12" s="10"/>
      <c r="J12" s="83"/>
      <c r="K12" s="83"/>
      <c r="L12" s="80"/>
      <c r="M12" s="83"/>
      <c r="N12" s="83"/>
      <c r="O12" s="83"/>
      <c r="P12" s="86"/>
    </row>
    <row r="13" spans="1:16" ht="9.75" customHeight="1">
      <c r="A13" s="66"/>
      <c r="B13" s="72"/>
      <c r="C13" s="75"/>
      <c r="D13" s="99"/>
      <c r="E13" s="102"/>
      <c r="F13" s="84"/>
      <c r="G13" s="69"/>
      <c r="H13" s="8"/>
      <c r="I13" s="10"/>
      <c r="J13" s="84"/>
      <c r="K13" s="84"/>
      <c r="L13" s="81"/>
      <c r="M13" s="84"/>
      <c r="N13" s="84"/>
      <c r="O13" s="84"/>
      <c r="P13" s="87"/>
    </row>
    <row r="14" spans="1:16" ht="9.75" customHeight="1">
      <c r="A14" s="66">
        <v>48</v>
      </c>
      <c r="B14" s="70"/>
      <c r="C14" s="91" t="s">
        <v>57</v>
      </c>
      <c r="D14" s="67" t="s">
        <v>51</v>
      </c>
      <c r="E14" s="100" t="str">
        <f>D14</f>
        <v>SINIF ÖĞR.</v>
      </c>
      <c r="F14" s="82">
        <v>18</v>
      </c>
      <c r="G14" s="67">
        <f t="shared" ref="G14" si="3">F14</f>
        <v>18</v>
      </c>
      <c r="H14" s="8"/>
      <c r="I14" s="27">
        <v>12</v>
      </c>
      <c r="J14" s="82">
        <f t="shared" ref="J14" si="4">I14+I15+I16+I17</f>
        <v>12</v>
      </c>
      <c r="K14" s="82"/>
      <c r="L14" s="79">
        <v>3</v>
      </c>
      <c r="M14" s="82"/>
      <c r="N14" s="82"/>
      <c r="O14" s="82">
        <f t="shared" ref="O14" si="5">J14+K14+L14+M14+N14</f>
        <v>15</v>
      </c>
      <c r="P14" s="127" t="s">
        <v>52</v>
      </c>
    </row>
    <row r="15" spans="1:16" ht="9.75" customHeight="1">
      <c r="A15" s="66"/>
      <c r="B15" s="71"/>
      <c r="C15" s="92"/>
      <c r="D15" s="98"/>
      <c r="E15" s="101"/>
      <c r="F15" s="83"/>
      <c r="G15" s="68"/>
      <c r="H15" s="23"/>
      <c r="I15" s="29"/>
      <c r="J15" s="83"/>
      <c r="K15" s="83"/>
      <c r="L15" s="80"/>
      <c r="M15" s="83"/>
      <c r="N15" s="83"/>
      <c r="O15" s="83"/>
      <c r="P15" s="128"/>
    </row>
    <row r="16" spans="1:16" ht="9.75" customHeight="1">
      <c r="A16" s="66"/>
      <c r="B16" s="71"/>
      <c r="C16" s="92"/>
      <c r="D16" s="98"/>
      <c r="E16" s="101"/>
      <c r="F16" s="83"/>
      <c r="G16" s="68"/>
      <c r="H16" s="8"/>
      <c r="I16" s="10"/>
      <c r="J16" s="83"/>
      <c r="K16" s="83"/>
      <c r="L16" s="80"/>
      <c r="M16" s="83"/>
      <c r="N16" s="83"/>
      <c r="O16" s="83"/>
      <c r="P16" s="128"/>
    </row>
    <row r="17" spans="1:17" ht="9.75" customHeight="1">
      <c r="A17" s="66"/>
      <c r="B17" s="72"/>
      <c r="C17" s="93"/>
      <c r="D17" s="99"/>
      <c r="E17" s="102"/>
      <c r="F17" s="84"/>
      <c r="G17" s="69"/>
      <c r="H17" s="8"/>
      <c r="I17" s="10"/>
      <c r="J17" s="84"/>
      <c r="K17" s="84"/>
      <c r="L17" s="81"/>
      <c r="M17" s="84"/>
      <c r="N17" s="84"/>
      <c r="O17" s="84"/>
      <c r="P17" s="129"/>
    </row>
    <row r="18" spans="1:17" ht="9.75" customHeight="1">
      <c r="A18" s="66">
        <v>49</v>
      </c>
      <c r="B18" s="70"/>
      <c r="C18" s="91" t="s">
        <v>57</v>
      </c>
      <c r="D18" s="67" t="s">
        <v>51</v>
      </c>
      <c r="E18" s="100" t="str">
        <f>D18</f>
        <v>SINIF ÖĞR.</v>
      </c>
      <c r="F18" s="82">
        <v>18</v>
      </c>
      <c r="G18" s="67">
        <f t="shared" ref="G18" si="6">F18</f>
        <v>18</v>
      </c>
      <c r="H18" s="8"/>
      <c r="I18" s="27">
        <v>12</v>
      </c>
      <c r="J18" s="82">
        <f t="shared" ref="J18" si="7">I18+I19+I20+I21</f>
        <v>12</v>
      </c>
      <c r="K18" s="82"/>
      <c r="L18" s="79">
        <v>3</v>
      </c>
      <c r="M18" s="82"/>
      <c r="N18" s="82"/>
      <c r="O18" s="82">
        <f t="shared" ref="O18" si="8">J18+K18+L18+M18+N18</f>
        <v>15</v>
      </c>
      <c r="P18" s="127" t="s">
        <v>52</v>
      </c>
    </row>
    <row r="19" spans="1:17" ht="9.75" customHeight="1">
      <c r="A19" s="66"/>
      <c r="B19" s="71"/>
      <c r="C19" s="92"/>
      <c r="D19" s="98"/>
      <c r="E19" s="101"/>
      <c r="F19" s="83"/>
      <c r="G19" s="68"/>
      <c r="H19" s="23"/>
      <c r="I19" s="29"/>
      <c r="J19" s="83"/>
      <c r="K19" s="83"/>
      <c r="L19" s="80"/>
      <c r="M19" s="83"/>
      <c r="N19" s="83"/>
      <c r="O19" s="83"/>
      <c r="P19" s="128"/>
    </row>
    <row r="20" spans="1:17" ht="9.75" customHeight="1">
      <c r="A20" s="66"/>
      <c r="B20" s="71"/>
      <c r="C20" s="92"/>
      <c r="D20" s="98"/>
      <c r="E20" s="101"/>
      <c r="F20" s="83"/>
      <c r="G20" s="68"/>
      <c r="H20" s="8"/>
      <c r="I20" s="10"/>
      <c r="J20" s="83"/>
      <c r="K20" s="83"/>
      <c r="L20" s="80"/>
      <c r="M20" s="83"/>
      <c r="N20" s="83"/>
      <c r="O20" s="83"/>
      <c r="P20" s="128"/>
    </row>
    <row r="21" spans="1:17" ht="9.75" customHeight="1">
      <c r="A21" s="66"/>
      <c r="B21" s="72"/>
      <c r="C21" s="93"/>
      <c r="D21" s="99"/>
      <c r="E21" s="102"/>
      <c r="F21" s="84"/>
      <c r="G21" s="69"/>
      <c r="H21" s="8"/>
      <c r="I21" s="10"/>
      <c r="J21" s="84"/>
      <c r="K21" s="84"/>
      <c r="L21" s="81"/>
      <c r="M21" s="84"/>
      <c r="N21" s="84"/>
      <c r="O21" s="84"/>
      <c r="P21" s="129"/>
    </row>
    <row r="22" spans="1:17" ht="9.75" customHeight="1">
      <c r="A22" s="66">
        <v>50</v>
      </c>
      <c r="B22" s="70"/>
      <c r="C22" s="91" t="s">
        <v>64</v>
      </c>
      <c r="D22" s="76" t="s">
        <v>51</v>
      </c>
      <c r="E22" s="76" t="s">
        <v>51</v>
      </c>
      <c r="F22" s="79">
        <v>18</v>
      </c>
      <c r="G22" s="67">
        <f t="shared" ref="G22" si="9">F22</f>
        <v>18</v>
      </c>
      <c r="H22" s="23"/>
      <c r="I22" s="29">
        <v>12</v>
      </c>
      <c r="J22" s="82">
        <f t="shared" ref="J22" si="10">I22+I23+I24+I25</f>
        <v>12</v>
      </c>
      <c r="K22" s="82"/>
      <c r="L22" s="79">
        <v>3</v>
      </c>
      <c r="M22" s="82"/>
      <c r="N22" s="82"/>
      <c r="O22" s="82">
        <f t="shared" ref="O22" si="11">J22+K22+L22+M22+N22</f>
        <v>15</v>
      </c>
      <c r="P22" s="85" t="s">
        <v>52</v>
      </c>
    </row>
    <row r="23" spans="1:17" ht="9.75" customHeight="1">
      <c r="A23" s="66"/>
      <c r="B23" s="71"/>
      <c r="C23" s="92"/>
      <c r="D23" s="77"/>
      <c r="E23" s="77"/>
      <c r="F23" s="80"/>
      <c r="G23" s="68"/>
      <c r="H23" s="29"/>
      <c r="I23" s="29"/>
      <c r="J23" s="83"/>
      <c r="K23" s="83"/>
      <c r="L23" s="80"/>
      <c r="M23" s="83"/>
      <c r="N23" s="83"/>
      <c r="O23" s="83"/>
      <c r="P23" s="86"/>
    </row>
    <row r="24" spans="1:17" ht="9.75" customHeight="1">
      <c r="A24" s="66"/>
      <c r="B24" s="71"/>
      <c r="C24" s="92"/>
      <c r="D24" s="77"/>
      <c r="E24" s="77"/>
      <c r="F24" s="80"/>
      <c r="G24" s="68"/>
      <c r="H24" s="29"/>
      <c r="I24" s="29"/>
      <c r="J24" s="83"/>
      <c r="K24" s="83"/>
      <c r="L24" s="80"/>
      <c r="M24" s="83"/>
      <c r="N24" s="83"/>
      <c r="O24" s="83"/>
      <c r="P24" s="86"/>
    </row>
    <row r="25" spans="1:17" ht="9.75" customHeight="1">
      <c r="A25" s="66"/>
      <c r="B25" s="72"/>
      <c r="C25" s="93"/>
      <c r="D25" s="78"/>
      <c r="E25" s="78"/>
      <c r="F25" s="81"/>
      <c r="G25" s="69"/>
      <c r="H25" s="29"/>
      <c r="I25" s="29"/>
      <c r="J25" s="84"/>
      <c r="K25" s="84"/>
      <c r="L25" s="81"/>
      <c r="M25" s="84"/>
      <c r="N25" s="84"/>
      <c r="O25" s="84"/>
      <c r="P25" s="87"/>
    </row>
    <row r="26" spans="1:17" ht="9.75" customHeight="1">
      <c r="A26" s="66">
        <v>51</v>
      </c>
      <c r="B26" s="94"/>
      <c r="C26" s="93" t="s">
        <v>57</v>
      </c>
      <c r="D26" s="76" t="s">
        <v>65</v>
      </c>
      <c r="E26" s="76" t="s">
        <v>65</v>
      </c>
      <c r="F26" s="82">
        <v>18</v>
      </c>
      <c r="G26" s="67">
        <f t="shared" ref="G26" si="12">F26</f>
        <v>18</v>
      </c>
      <c r="H26" s="8"/>
      <c r="I26" s="27">
        <v>12</v>
      </c>
      <c r="J26" s="82">
        <f t="shared" ref="J26" si="13">I26+I27+I28+I29</f>
        <v>12</v>
      </c>
      <c r="K26" s="82"/>
      <c r="L26" s="79">
        <v>3</v>
      </c>
      <c r="M26" s="82"/>
      <c r="N26" s="82"/>
      <c r="O26" s="82">
        <f t="shared" ref="O26" si="14">J26+K26+L26+M26+N26</f>
        <v>15</v>
      </c>
      <c r="P26" s="127" t="s">
        <v>65</v>
      </c>
    </row>
    <row r="27" spans="1:17" ht="9.75" customHeight="1">
      <c r="A27" s="66"/>
      <c r="B27" s="95"/>
      <c r="C27" s="93"/>
      <c r="D27" s="77"/>
      <c r="E27" s="77"/>
      <c r="F27" s="83"/>
      <c r="G27" s="68"/>
      <c r="H27" s="23"/>
      <c r="I27" s="29"/>
      <c r="J27" s="83"/>
      <c r="K27" s="83"/>
      <c r="L27" s="80"/>
      <c r="M27" s="83"/>
      <c r="N27" s="83"/>
      <c r="O27" s="83"/>
      <c r="P27" s="128"/>
    </row>
    <row r="28" spans="1:17" ht="9.75" customHeight="1">
      <c r="A28" s="66"/>
      <c r="B28" s="95"/>
      <c r="C28" s="93"/>
      <c r="D28" s="77"/>
      <c r="E28" s="77"/>
      <c r="F28" s="83"/>
      <c r="G28" s="68"/>
      <c r="H28" s="8"/>
      <c r="I28" s="10"/>
      <c r="J28" s="83"/>
      <c r="K28" s="83"/>
      <c r="L28" s="80"/>
      <c r="M28" s="83"/>
      <c r="N28" s="83"/>
      <c r="O28" s="83"/>
      <c r="P28" s="128"/>
    </row>
    <row r="29" spans="1:17" ht="9.75" customHeight="1">
      <c r="A29" s="66"/>
      <c r="B29" s="96"/>
      <c r="C29" s="97"/>
      <c r="D29" s="78"/>
      <c r="E29" s="78"/>
      <c r="F29" s="84"/>
      <c r="G29" s="69"/>
      <c r="H29" s="8"/>
      <c r="I29" s="10"/>
      <c r="J29" s="84"/>
      <c r="K29" s="84"/>
      <c r="L29" s="81"/>
      <c r="M29" s="84"/>
      <c r="N29" s="84"/>
      <c r="O29" s="84"/>
      <c r="P29" s="129"/>
    </row>
    <row r="30" spans="1:17" ht="9.75" customHeight="1">
      <c r="A30" s="66">
        <v>52</v>
      </c>
      <c r="B30" s="70"/>
      <c r="C30" s="91" t="s">
        <v>32</v>
      </c>
      <c r="D30" s="76" t="s">
        <v>65</v>
      </c>
      <c r="E30" s="76" t="s">
        <v>65</v>
      </c>
      <c r="F30" s="79">
        <v>18</v>
      </c>
      <c r="G30" s="67">
        <f t="shared" ref="G30" si="15">F30</f>
        <v>18</v>
      </c>
      <c r="H30" s="23"/>
      <c r="I30" s="29">
        <v>12</v>
      </c>
      <c r="J30" s="82">
        <f t="shared" ref="J30" si="16">I30+I31+I32+I33</f>
        <v>12</v>
      </c>
      <c r="K30" s="82"/>
      <c r="L30" s="79">
        <v>3</v>
      </c>
      <c r="M30" s="82"/>
      <c r="N30" s="82"/>
      <c r="O30" s="82">
        <f t="shared" ref="O30" si="17">J30+K30+L30+M30+N30</f>
        <v>15</v>
      </c>
      <c r="P30" s="85" t="s">
        <v>65</v>
      </c>
      <c r="Q30" s="12"/>
    </row>
    <row r="31" spans="1:17" ht="9.75" customHeight="1">
      <c r="A31" s="66"/>
      <c r="B31" s="71"/>
      <c r="C31" s="92"/>
      <c r="D31" s="77"/>
      <c r="E31" s="77"/>
      <c r="F31" s="80"/>
      <c r="G31" s="68"/>
      <c r="H31" s="29"/>
      <c r="I31" s="29"/>
      <c r="J31" s="83"/>
      <c r="K31" s="83"/>
      <c r="L31" s="80"/>
      <c r="M31" s="83"/>
      <c r="N31" s="83"/>
      <c r="O31" s="83"/>
      <c r="P31" s="86"/>
      <c r="Q31" s="12"/>
    </row>
    <row r="32" spans="1:17" ht="9.75" customHeight="1">
      <c r="A32" s="66"/>
      <c r="B32" s="71"/>
      <c r="C32" s="92"/>
      <c r="D32" s="77"/>
      <c r="E32" s="77"/>
      <c r="F32" s="80"/>
      <c r="G32" s="68"/>
      <c r="H32" s="29"/>
      <c r="I32" s="29"/>
      <c r="J32" s="83"/>
      <c r="K32" s="83"/>
      <c r="L32" s="80"/>
      <c r="M32" s="83"/>
      <c r="N32" s="83"/>
      <c r="O32" s="83"/>
      <c r="P32" s="86"/>
      <c r="Q32" s="12"/>
    </row>
    <row r="33" spans="1:17" ht="9.75" customHeight="1">
      <c r="A33" s="66"/>
      <c r="B33" s="72"/>
      <c r="C33" s="93"/>
      <c r="D33" s="78"/>
      <c r="E33" s="78"/>
      <c r="F33" s="81"/>
      <c r="G33" s="69"/>
      <c r="H33" s="29"/>
      <c r="I33" s="29"/>
      <c r="J33" s="84"/>
      <c r="K33" s="84"/>
      <c r="L33" s="81"/>
      <c r="M33" s="84"/>
      <c r="N33" s="84"/>
      <c r="O33" s="84"/>
      <c r="P33" s="87"/>
      <c r="Q33" s="12"/>
    </row>
    <row r="34" spans="1:17" ht="9.75" customHeight="1">
      <c r="A34" s="66">
        <v>53</v>
      </c>
      <c r="B34" s="88"/>
      <c r="C34" s="91" t="s">
        <v>54</v>
      </c>
      <c r="D34" s="76" t="s">
        <v>65</v>
      </c>
      <c r="E34" s="76" t="s">
        <v>65</v>
      </c>
      <c r="F34" s="82">
        <v>18</v>
      </c>
      <c r="G34" s="67">
        <f t="shared" ref="G34" si="18">F34</f>
        <v>18</v>
      </c>
      <c r="H34" s="8"/>
      <c r="I34" s="27">
        <v>12</v>
      </c>
      <c r="J34" s="82">
        <f t="shared" ref="J34" si="19">I34+I35+I36+I37</f>
        <v>12</v>
      </c>
      <c r="K34" s="82"/>
      <c r="L34" s="79">
        <v>3</v>
      </c>
      <c r="M34" s="82"/>
      <c r="N34" s="82"/>
      <c r="O34" s="82">
        <f t="shared" ref="O34" si="20">J34+K34+L34+M34+N34</f>
        <v>15</v>
      </c>
      <c r="P34" s="127" t="s">
        <v>65</v>
      </c>
      <c r="Q34" s="12"/>
    </row>
    <row r="35" spans="1:17" ht="9.75" customHeight="1">
      <c r="A35" s="66"/>
      <c r="B35" s="89"/>
      <c r="C35" s="92"/>
      <c r="D35" s="77"/>
      <c r="E35" s="77"/>
      <c r="F35" s="83"/>
      <c r="G35" s="68"/>
      <c r="H35" s="23"/>
      <c r="I35" s="29"/>
      <c r="J35" s="83"/>
      <c r="K35" s="83"/>
      <c r="L35" s="80"/>
      <c r="M35" s="83"/>
      <c r="N35" s="83"/>
      <c r="O35" s="83"/>
      <c r="P35" s="128"/>
      <c r="Q35" s="12"/>
    </row>
    <row r="36" spans="1:17" ht="9.75" customHeight="1">
      <c r="A36" s="66"/>
      <c r="B36" s="89"/>
      <c r="C36" s="92"/>
      <c r="D36" s="77"/>
      <c r="E36" s="77"/>
      <c r="F36" s="83"/>
      <c r="G36" s="68"/>
      <c r="H36" s="8"/>
      <c r="I36" s="10"/>
      <c r="J36" s="83"/>
      <c r="K36" s="83"/>
      <c r="L36" s="80"/>
      <c r="M36" s="83"/>
      <c r="N36" s="83"/>
      <c r="O36" s="83"/>
      <c r="P36" s="128"/>
      <c r="Q36" s="12"/>
    </row>
    <row r="37" spans="1:17" ht="9.75" customHeight="1">
      <c r="A37" s="66"/>
      <c r="B37" s="90"/>
      <c r="C37" s="93"/>
      <c r="D37" s="78"/>
      <c r="E37" s="78"/>
      <c r="F37" s="84"/>
      <c r="G37" s="69"/>
      <c r="H37" s="8"/>
      <c r="I37" s="10"/>
      <c r="J37" s="84"/>
      <c r="K37" s="84"/>
      <c r="L37" s="81"/>
      <c r="M37" s="84"/>
      <c r="N37" s="84"/>
      <c r="O37" s="84"/>
      <c r="P37" s="129"/>
      <c r="Q37" s="12"/>
    </row>
    <row r="38" spans="1:17" ht="9.75" customHeight="1">
      <c r="A38" s="66">
        <v>54</v>
      </c>
      <c r="B38" s="70"/>
      <c r="C38" s="73" t="s">
        <v>54</v>
      </c>
      <c r="D38" s="76" t="s">
        <v>65</v>
      </c>
      <c r="E38" s="76" t="s">
        <v>65</v>
      </c>
      <c r="F38" s="79">
        <v>18</v>
      </c>
      <c r="G38" s="67">
        <f t="shared" ref="G38" si="21">F38</f>
        <v>18</v>
      </c>
      <c r="H38" s="23"/>
      <c r="I38" s="29">
        <v>12</v>
      </c>
      <c r="J38" s="82">
        <f t="shared" ref="J38" si="22">I38+I39+I40+I41</f>
        <v>12</v>
      </c>
      <c r="K38" s="82"/>
      <c r="L38" s="79">
        <v>3</v>
      </c>
      <c r="M38" s="82"/>
      <c r="N38" s="82"/>
      <c r="O38" s="82">
        <f t="shared" ref="O38" si="23">J38+K38+L38+M38+N38</f>
        <v>15</v>
      </c>
      <c r="P38" s="85" t="s">
        <v>65</v>
      </c>
      <c r="Q38" s="12"/>
    </row>
    <row r="39" spans="1:17" ht="9.75" customHeight="1">
      <c r="A39" s="66"/>
      <c r="B39" s="71"/>
      <c r="C39" s="74"/>
      <c r="D39" s="77"/>
      <c r="E39" s="77"/>
      <c r="F39" s="80"/>
      <c r="G39" s="68"/>
      <c r="H39" s="29"/>
      <c r="I39" s="29"/>
      <c r="J39" s="83"/>
      <c r="K39" s="83"/>
      <c r="L39" s="80"/>
      <c r="M39" s="83"/>
      <c r="N39" s="83"/>
      <c r="O39" s="83"/>
      <c r="P39" s="86"/>
      <c r="Q39" s="12"/>
    </row>
    <row r="40" spans="1:17" ht="9.75" customHeight="1">
      <c r="A40" s="66"/>
      <c r="B40" s="71"/>
      <c r="C40" s="74"/>
      <c r="D40" s="77"/>
      <c r="E40" s="77"/>
      <c r="F40" s="80"/>
      <c r="G40" s="68"/>
      <c r="H40" s="29"/>
      <c r="I40" s="29"/>
      <c r="J40" s="83"/>
      <c r="K40" s="83"/>
      <c r="L40" s="80"/>
      <c r="M40" s="83"/>
      <c r="N40" s="83"/>
      <c r="O40" s="83"/>
      <c r="P40" s="86"/>
      <c r="Q40" s="12"/>
    </row>
    <row r="41" spans="1:17" ht="9.75" customHeight="1">
      <c r="A41" s="66"/>
      <c r="B41" s="72"/>
      <c r="C41" s="75"/>
      <c r="D41" s="78"/>
      <c r="E41" s="78"/>
      <c r="F41" s="81"/>
      <c r="G41" s="69"/>
      <c r="H41" s="29"/>
      <c r="I41" s="29"/>
      <c r="J41" s="84"/>
      <c r="K41" s="84"/>
      <c r="L41" s="81"/>
      <c r="M41" s="84"/>
      <c r="N41" s="84"/>
      <c r="O41" s="84"/>
      <c r="P41" s="87"/>
      <c r="Q41" s="12"/>
    </row>
    <row r="43" spans="1:17" ht="16.5">
      <c r="B43" s="172" t="s">
        <v>110</v>
      </c>
    </row>
  </sheetData>
  <mergeCells count="141">
    <mergeCell ref="N38:N41"/>
    <mergeCell ref="O6:O9"/>
    <mergeCell ref="P6:P9"/>
    <mergeCell ref="M6:M9"/>
    <mergeCell ref="O18:O21"/>
    <mergeCell ref="P18:P21"/>
    <mergeCell ref="P10:P13"/>
    <mergeCell ref="P14:P17"/>
    <mergeCell ref="P26:P29"/>
    <mergeCell ref="P22:P25"/>
    <mergeCell ref="N6:N9"/>
    <mergeCell ref="O34:O37"/>
    <mergeCell ref="P34:P37"/>
    <mergeCell ref="M38:M41"/>
    <mergeCell ref="O38:O41"/>
    <mergeCell ref="P38:P41"/>
    <mergeCell ref="J26:J29"/>
    <mergeCell ref="J18:J21"/>
    <mergeCell ref="K10:K13"/>
    <mergeCell ref="L10:L13"/>
    <mergeCell ref="M10:M13"/>
    <mergeCell ref="O10:O13"/>
    <mergeCell ref="O14:O17"/>
    <mergeCell ref="O26:O29"/>
    <mergeCell ref="O22:O25"/>
    <mergeCell ref="N10:N13"/>
    <mergeCell ref="N14:N17"/>
    <mergeCell ref="N18:N21"/>
    <mergeCell ref="N22:N25"/>
    <mergeCell ref="N26:N29"/>
    <mergeCell ref="K4:K5"/>
    <mergeCell ref="B3:P3"/>
    <mergeCell ref="A4:A5"/>
    <mergeCell ref="B4:B5"/>
    <mergeCell ref="C4:C5"/>
    <mergeCell ref="D4:D5"/>
    <mergeCell ref="E4:F4"/>
    <mergeCell ref="G4:G5"/>
    <mergeCell ref="H4:I4"/>
    <mergeCell ref="P4:P5"/>
    <mergeCell ref="L4:L5"/>
    <mergeCell ref="M4:M5"/>
    <mergeCell ref="O4:O5"/>
    <mergeCell ref="J4:J5"/>
    <mergeCell ref="N4:N5"/>
    <mergeCell ref="A10:A13"/>
    <mergeCell ref="B10:B13"/>
    <mergeCell ref="C10:C13"/>
    <mergeCell ref="D10:D13"/>
    <mergeCell ref="E10:E13"/>
    <mergeCell ref="F10:F13"/>
    <mergeCell ref="G10:G13"/>
    <mergeCell ref="K6:K9"/>
    <mergeCell ref="L6:L9"/>
    <mergeCell ref="A6:A9"/>
    <mergeCell ref="B6:B9"/>
    <mergeCell ref="C6:C9"/>
    <mergeCell ref="D6:D9"/>
    <mergeCell ref="E6:E9"/>
    <mergeCell ref="F6:F9"/>
    <mergeCell ref="G6:G9"/>
    <mergeCell ref="J6:J9"/>
    <mergeCell ref="J10:J13"/>
    <mergeCell ref="F22:F25"/>
    <mergeCell ref="K14:K17"/>
    <mergeCell ref="A14:A17"/>
    <mergeCell ref="B14:B17"/>
    <mergeCell ref="C14:C17"/>
    <mergeCell ref="D14:D17"/>
    <mergeCell ref="E14:E17"/>
    <mergeCell ref="F14:F17"/>
    <mergeCell ref="G14:G17"/>
    <mergeCell ref="A18:A21"/>
    <mergeCell ref="B18:B21"/>
    <mergeCell ref="C18:C21"/>
    <mergeCell ref="D18:D21"/>
    <mergeCell ref="E18:E21"/>
    <mergeCell ref="F18:F21"/>
    <mergeCell ref="G18:G21"/>
    <mergeCell ref="J14:J17"/>
    <mergeCell ref="J22:J25"/>
    <mergeCell ref="A26:A29"/>
    <mergeCell ref="B26:B29"/>
    <mergeCell ref="C26:C29"/>
    <mergeCell ref="D26:D29"/>
    <mergeCell ref="E26:E29"/>
    <mergeCell ref="G22:G25"/>
    <mergeCell ref="L14:L17"/>
    <mergeCell ref="M14:M17"/>
    <mergeCell ref="K26:K29"/>
    <mergeCell ref="L26:L29"/>
    <mergeCell ref="M26:M29"/>
    <mergeCell ref="K18:K21"/>
    <mergeCell ref="L18:L21"/>
    <mergeCell ref="M18:M21"/>
    <mergeCell ref="F26:F29"/>
    <mergeCell ref="G26:G29"/>
    <mergeCell ref="K22:K25"/>
    <mergeCell ref="L22:L25"/>
    <mergeCell ref="M22:M25"/>
    <mergeCell ref="A22:A25"/>
    <mergeCell ref="B22:B25"/>
    <mergeCell ref="C22:C25"/>
    <mergeCell ref="D22:D25"/>
    <mergeCell ref="E22:E25"/>
    <mergeCell ref="A34:A37"/>
    <mergeCell ref="B34:B37"/>
    <mergeCell ref="C34:C37"/>
    <mergeCell ref="D34:D37"/>
    <mergeCell ref="E34:E37"/>
    <mergeCell ref="G30:G33"/>
    <mergeCell ref="A30:A33"/>
    <mergeCell ref="B30:B33"/>
    <mergeCell ref="C30:C33"/>
    <mergeCell ref="D30:D33"/>
    <mergeCell ref="E30:E33"/>
    <mergeCell ref="F30:F33"/>
    <mergeCell ref="F34:F37"/>
    <mergeCell ref="G34:G37"/>
    <mergeCell ref="K30:K33"/>
    <mergeCell ref="L30:L33"/>
    <mergeCell ref="M30:M33"/>
    <mergeCell ref="O30:O33"/>
    <mergeCell ref="P30:P33"/>
    <mergeCell ref="J30:J33"/>
    <mergeCell ref="J34:J37"/>
    <mergeCell ref="K34:K37"/>
    <mergeCell ref="L34:L37"/>
    <mergeCell ref="M34:M37"/>
    <mergeCell ref="N30:N33"/>
    <mergeCell ref="N34:N37"/>
    <mergeCell ref="A38:A41"/>
    <mergeCell ref="G38:G41"/>
    <mergeCell ref="B38:B41"/>
    <mergeCell ref="C38:C41"/>
    <mergeCell ref="D38:D41"/>
    <mergeCell ref="E38:E41"/>
    <mergeCell ref="F38:F41"/>
    <mergeCell ref="K38:K41"/>
    <mergeCell ref="L38:L41"/>
    <mergeCell ref="J38:J41"/>
  </mergeCells>
  <hyperlinks>
    <hyperlink ref="B43" r:id="rId1" display="http://www.egitimhane.com/"/>
  </hyperlinks>
  <printOptions horizontalCentered="1"/>
  <pageMargins left="0" right="0" top="0.39370078740157483" bottom="0.19685039370078741" header="0" footer="0"/>
  <pageSetup paperSize="9" orientation="portrait" horizontalDpi="240" verticalDpi="144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75"/>
  <sheetViews>
    <sheetView topLeftCell="A3" workbookViewId="0">
      <pane xSplit="7" ySplit="3" topLeftCell="H48" activePane="bottomRight" state="frozen"/>
      <selection activeCell="A3" sqref="A3"/>
      <selection pane="topRight" activeCell="I3" sqref="I3"/>
      <selection pane="bottomLeft" activeCell="A6" sqref="A6"/>
      <selection pane="bottomRight" activeCell="B75" sqref="B75"/>
    </sheetView>
  </sheetViews>
  <sheetFormatPr defaultRowHeight="8.25"/>
  <cols>
    <col min="1" max="1" width="2" style="1" customWidth="1"/>
    <col min="2" max="2" width="11" style="1" customWidth="1"/>
    <col min="3" max="3" width="7.7109375" style="1" customWidth="1"/>
    <col min="4" max="4" width="6.140625" style="1" customWidth="1"/>
    <col min="5" max="5" width="5" style="1" customWidth="1"/>
    <col min="6" max="6" width="5.7109375" style="1" customWidth="1"/>
    <col min="7" max="7" width="5.42578125" style="1" customWidth="1"/>
    <col min="8" max="8" width="7.42578125" style="1" customWidth="1"/>
    <col min="9" max="9" width="3.85546875" style="1" customWidth="1"/>
    <col min="10" max="10" width="7" style="1" hidden="1" customWidth="1"/>
    <col min="11" max="11" width="9" style="1" hidden="1" customWidth="1"/>
    <col min="12" max="12" width="12.42578125" style="1" hidden="1" customWidth="1"/>
    <col min="13" max="13" width="11.85546875" style="1" hidden="1" customWidth="1"/>
    <col min="14" max="14" width="8.140625" style="1" customWidth="1"/>
    <col min="15" max="15" width="6.28515625" style="1" customWidth="1"/>
    <col min="16" max="16" width="4.7109375" style="1" customWidth="1"/>
    <col min="17" max="18" width="3.7109375" style="1" customWidth="1"/>
    <col min="19" max="19" width="4.42578125" style="1" customWidth="1"/>
    <col min="20" max="20" width="9.42578125" style="1" customWidth="1"/>
    <col min="21" max="16384" width="9.140625" style="1"/>
  </cols>
  <sheetData>
    <row r="1" spans="1:20" ht="2.25" hidden="1" customHeight="1"/>
    <row r="2" spans="1:20" ht="3.75" hidden="1" customHeight="1"/>
    <row r="3" spans="1:20" ht="10.5" customHeight="1">
      <c r="A3" s="9"/>
      <c r="B3" s="110" t="s">
        <v>14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1"/>
    </row>
    <row r="4" spans="1:20" ht="19.5" customHeight="1">
      <c r="A4" s="112" t="s">
        <v>2</v>
      </c>
      <c r="B4" s="113" t="s">
        <v>3</v>
      </c>
      <c r="C4" s="108" t="s">
        <v>4</v>
      </c>
      <c r="D4" s="115" t="s">
        <v>5</v>
      </c>
      <c r="E4" s="109" t="s">
        <v>13</v>
      </c>
      <c r="F4" s="109"/>
      <c r="G4" s="117" t="s">
        <v>25</v>
      </c>
      <c r="H4" s="119" t="s">
        <v>82</v>
      </c>
      <c r="I4" s="120"/>
      <c r="J4" s="108" t="s">
        <v>26</v>
      </c>
      <c r="K4" s="124" t="s">
        <v>8</v>
      </c>
      <c r="L4" s="108" t="s">
        <v>21</v>
      </c>
      <c r="M4" s="35" t="s">
        <v>23</v>
      </c>
      <c r="N4" s="108" t="s">
        <v>26</v>
      </c>
      <c r="O4" s="108" t="s">
        <v>78</v>
      </c>
      <c r="P4" s="122" t="s">
        <v>15</v>
      </c>
      <c r="Q4" s="124" t="s">
        <v>83</v>
      </c>
      <c r="R4" s="124" t="s">
        <v>89</v>
      </c>
      <c r="S4" s="123" t="s">
        <v>19</v>
      </c>
      <c r="T4" s="109" t="s">
        <v>76</v>
      </c>
    </row>
    <row r="5" spans="1:20" ht="34.5" customHeight="1">
      <c r="A5" s="113"/>
      <c r="B5" s="114"/>
      <c r="C5" s="109"/>
      <c r="D5" s="116"/>
      <c r="E5" s="7" t="s">
        <v>6</v>
      </c>
      <c r="F5" s="7" t="s">
        <v>7</v>
      </c>
      <c r="G5" s="118"/>
      <c r="H5" s="7" t="s">
        <v>6</v>
      </c>
      <c r="I5" s="36" t="s">
        <v>7</v>
      </c>
      <c r="J5" s="109"/>
      <c r="K5" s="125"/>
      <c r="L5" s="109"/>
      <c r="M5" s="34" t="s">
        <v>24</v>
      </c>
      <c r="N5" s="109"/>
      <c r="O5" s="109"/>
      <c r="P5" s="123"/>
      <c r="Q5" s="125"/>
      <c r="R5" s="125"/>
      <c r="S5" s="126"/>
      <c r="T5" s="121"/>
    </row>
    <row r="6" spans="1:20" ht="11.25" customHeight="1">
      <c r="A6" s="66">
        <v>29</v>
      </c>
      <c r="B6" s="94"/>
      <c r="C6" s="75" t="s">
        <v>59</v>
      </c>
      <c r="D6" s="67" t="s">
        <v>51</v>
      </c>
      <c r="E6" s="104" t="str">
        <f>D6</f>
        <v>SINIF ÖĞR.</v>
      </c>
      <c r="F6" s="84">
        <v>18</v>
      </c>
      <c r="G6" s="67">
        <f>F6</f>
        <v>18</v>
      </c>
      <c r="H6" s="42"/>
      <c r="I6" s="21">
        <v>12</v>
      </c>
      <c r="J6" s="82"/>
      <c r="K6" s="82"/>
      <c r="L6" s="82"/>
      <c r="M6" s="82"/>
      <c r="N6" s="82">
        <f>I6+I7+I8+I9</f>
        <v>12</v>
      </c>
      <c r="O6" s="83"/>
      <c r="P6" s="79">
        <v>3</v>
      </c>
      <c r="Q6" s="82"/>
      <c r="R6" s="82"/>
      <c r="S6" s="82">
        <f>N6+O6+P6+Q6+R6</f>
        <v>15</v>
      </c>
      <c r="T6" s="127" t="s">
        <v>52</v>
      </c>
    </row>
    <row r="7" spans="1:20" ht="11.25" customHeight="1">
      <c r="A7" s="66"/>
      <c r="B7" s="95"/>
      <c r="C7" s="75"/>
      <c r="D7" s="98"/>
      <c r="E7" s="105"/>
      <c r="F7" s="84"/>
      <c r="G7" s="68"/>
      <c r="H7" s="42"/>
      <c r="I7" s="21"/>
      <c r="J7" s="83"/>
      <c r="K7" s="83"/>
      <c r="L7" s="83"/>
      <c r="M7" s="83"/>
      <c r="N7" s="83"/>
      <c r="O7" s="83"/>
      <c r="P7" s="80"/>
      <c r="Q7" s="83"/>
      <c r="R7" s="83"/>
      <c r="S7" s="83"/>
      <c r="T7" s="128"/>
    </row>
    <row r="8" spans="1:20" ht="11.25" customHeight="1">
      <c r="A8" s="66"/>
      <c r="B8" s="95"/>
      <c r="C8" s="75"/>
      <c r="D8" s="98"/>
      <c r="E8" s="105"/>
      <c r="F8" s="84"/>
      <c r="G8" s="68"/>
      <c r="H8" s="23"/>
      <c r="I8" s="21"/>
      <c r="J8" s="83"/>
      <c r="K8" s="83"/>
      <c r="L8" s="83"/>
      <c r="M8" s="83"/>
      <c r="N8" s="83"/>
      <c r="O8" s="83"/>
      <c r="P8" s="80"/>
      <c r="Q8" s="83"/>
      <c r="R8" s="83"/>
      <c r="S8" s="83"/>
      <c r="T8" s="128"/>
    </row>
    <row r="9" spans="1:20" ht="9.9499999999999993" customHeight="1">
      <c r="A9" s="66"/>
      <c r="B9" s="96"/>
      <c r="C9" s="103"/>
      <c r="D9" s="99"/>
      <c r="E9" s="106"/>
      <c r="F9" s="107"/>
      <c r="G9" s="69"/>
      <c r="H9" s="23"/>
      <c r="I9" s="21"/>
      <c r="J9" s="84"/>
      <c r="K9" s="84"/>
      <c r="L9" s="84"/>
      <c r="M9" s="84"/>
      <c r="N9" s="84"/>
      <c r="O9" s="84"/>
      <c r="P9" s="81"/>
      <c r="Q9" s="84"/>
      <c r="R9" s="84"/>
      <c r="S9" s="84"/>
      <c r="T9" s="129"/>
    </row>
    <row r="10" spans="1:20" ht="9.9499999999999993" customHeight="1">
      <c r="A10" s="66">
        <v>30</v>
      </c>
      <c r="B10" s="70"/>
      <c r="C10" s="73" t="s">
        <v>60</v>
      </c>
      <c r="D10" s="67" t="s">
        <v>51</v>
      </c>
      <c r="E10" s="100" t="str">
        <f>D10</f>
        <v>SINIF ÖĞR.</v>
      </c>
      <c r="F10" s="82">
        <v>18</v>
      </c>
      <c r="G10" s="67">
        <f t="shared" ref="G10" si="0">F10</f>
        <v>18</v>
      </c>
      <c r="H10" s="8"/>
      <c r="I10" s="27">
        <v>12</v>
      </c>
      <c r="J10" s="82"/>
      <c r="K10" s="82"/>
      <c r="L10" s="82"/>
      <c r="M10" s="82"/>
      <c r="N10" s="82">
        <f t="shared" ref="N10" si="1">I10+I11+I12+I13</f>
        <v>12</v>
      </c>
      <c r="O10" s="82"/>
      <c r="P10" s="79">
        <v>3</v>
      </c>
      <c r="Q10" s="82"/>
      <c r="R10" s="82"/>
      <c r="S10" s="82">
        <f t="shared" ref="S10" si="2">N10+O10+P10+Q10+R10</f>
        <v>15</v>
      </c>
      <c r="T10" s="85" t="s">
        <v>52</v>
      </c>
    </row>
    <row r="11" spans="1:20" ht="9.9499999999999993" customHeight="1">
      <c r="A11" s="66"/>
      <c r="B11" s="71"/>
      <c r="C11" s="74"/>
      <c r="D11" s="98"/>
      <c r="E11" s="101"/>
      <c r="F11" s="83"/>
      <c r="G11" s="68"/>
      <c r="H11" s="8"/>
      <c r="I11" s="10"/>
      <c r="J11" s="83"/>
      <c r="K11" s="83"/>
      <c r="L11" s="83"/>
      <c r="M11" s="83"/>
      <c r="N11" s="83"/>
      <c r="O11" s="83"/>
      <c r="P11" s="80"/>
      <c r="Q11" s="83"/>
      <c r="R11" s="83"/>
      <c r="S11" s="83"/>
      <c r="T11" s="86"/>
    </row>
    <row r="12" spans="1:20" ht="9.9499999999999993" customHeight="1">
      <c r="A12" s="66"/>
      <c r="B12" s="71"/>
      <c r="C12" s="74"/>
      <c r="D12" s="98"/>
      <c r="E12" s="101"/>
      <c r="F12" s="83"/>
      <c r="G12" s="68"/>
      <c r="H12" s="8"/>
      <c r="I12" s="10"/>
      <c r="J12" s="83"/>
      <c r="K12" s="83"/>
      <c r="L12" s="83"/>
      <c r="M12" s="83"/>
      <c r="N12" s="83"/>
      <c r="O12" s="83"/>
      <c r="P12" s="80"/>
      <c r="Q12" s="83"/>
      <c r="R12" s="83"/>
      <c r="S12" s="83"/>
      <c r="T12" s="86"/>
    </row>
    <row r="13" spans="1:20" ht="9.75" customHeight="1">
      <c r="A13" s="66"/>
      <c r="B13" s="72"/>
      <c r="C13" s="75"/>
      <c r="D13" s="99"/>
      <c r="E13" s="102"/>
      <c r="F13" s="84"/>
      <c r="G13" s="69"/>
      <c r="H13" s="8"/>
      <c r="I13" s="10"/>
      <c r="J13" s="84"/>
      <c r="K13" s="84"/>
      <c r="L13" s="84"/>
      <c r="M13" s="84"/>
      <c r="N13" s="84"/>
      <c r="O13" s="84"/>
      <c r="P13" s="81"/>
      <c r="Q13" s="84"/>
      <c r="R13" s="84"/>
      <c r="S13" s="84"/>
      <c r="T13" s="87"/>
    </row>
    <row r="14" spans="1:20" ht="9.75" customHeight="1">
      <c r="A14" s="66">
        <v>31</v>
      </c>
      <c r="B14" s="70"/>
      <c r="C14" s="91" t="s">
        <v>55</v>
      </c>
      <c r="D14" s="67" t="s">
        <v>51</v>
      </c>
      <c r="E14" s="100" t="str">
        <f>D14</f>
        <v>SINIF ÖĞR.</v>
      </c>
      <c r="F14" s="82">
        <v>18</v>
      </c>
      <c r="G14" s="67">
        <f t="shared" ref="G14" si="3">F14</f>
        <v>18</v>
      </c>
      <c r="H14" s="8"/>
      <c r="I14" s="27">
        <v>12</v>
      </c>
      <c r="J14" s="82"/>
      <c r="K14" s="82"/>
      <c r="L14" s="82"/>
      <c r="M14" s="82"/>
      <c r="N14" s="82">
        <f t="shared" ref="N14" si="4">I14+I15+I16+I17</f>
        <v>12</v>
      </c>
      <c r="O14" s="82"/>
      <c r="P14" s="79">
        <v>3</v>
      </c>
      <c r="Q14" s="82"/>
      <c r="R14" s="82"/>
      <c r="S14" s="82">
        <f t="shared" ref="S14" si="5">N14+O14+P14+Q14+R14</f>
        <v>15</v>
      </c>
      <c r="T14" s="127" t="s">
        <v>52</v>
      </c>
    </row>
    <row r="15" spans="1:20" ht="9.75" customHeight="1">
      <c r="A15" s="66"/>
      <c r="B15" s="71"/>
      <c r="C15" s="92"/>
      <c r="D15" s="98"/>
      <c r="E15" s="101"/>
      <c r="F15" s="83"/>
      <c r="G15" s="68"/>
      <c r="H15" s="23"/>
      <c r="I15" s="29"/>
      <c r="J15" s="83"/>
      <c r="K15" s="83"/>
      <c r="L15" s="83"/>
      <c r="M15" s="83"/>
      <c r="N15" s="83"/>
      <c r="O15" s="83"/>
      <c r="P15" s="80"/>
      <c r="Q15" s="83"/>
      <c r="R15" s="83"/>
      <c r="S15" s="83"/>
      <c r="T15" s="128"/>
    </row>
    <row r="16" spans="1:20" ht="9.75" customHeight="1">
      <c r="A16" s="66"/>
      <c r="B16" s="71"/>
      <c r="C16" s="92"/>
      <c r="D16" s="98"/>
      <c r="E16" s="101"/>
      <c r="F16" s="83"/>
      <c r="G16" s="68"/>
      <c r="H16" s="8"/>
      <c r="I16" s="10"/>
      <c r="J16" s="83"/>
      <c r="K16" s="83"/>
      <c r="L16" s="83"/>
      <c r="M16" s="83"/>
      <c r="N16" s="83"/>
      <c r="O16" s="83"/>
      <c r="P16" s="80"/>
      <c r="Q16" s="83"/>
      <c r="R16" s="83"/>
      <c r="S16" s="83"/>
      <c r="T16" s="128"/>
    </row>
    <row r="17" spans="1:21" ht="9.75" customHeight="1">
      <c r="A17" s="66"/>
      <c r="B17" s="72"/>
      <c r="C17" s="93"/>
      <c r="D17" s="99"/>
      <c r="E17" s="102"/>
      <c r="F17" s="84"/>
      <c r="G17" s="69"/>
      <c r="H17" s="8"/>
      <c r="I17" s="10"/>
      <c r="J17" s="84"/>
      <c r="K17" s="84"/>
      <c r="L17" s="84"/>
      <c r="M17" s="84"/>
      <c r="N17" s="84"/>
      <c r="O17" s="84"/>
      <c r="P17" s="81"/>
      <c r="Q17" s="84"/>
      <c r="R17" s="84"/>
      <c r="S17" s="84"/>
      <c r="T17" s="129"/>
    </row>
    <row r="18" spans="1:21" ht="9.75" customHeight="1">
      <c r="A18" s="66">
        <v>32</v>
      </c>
      <c r="B18" s="70"/>
      <c r="C18" s="91" t="s">
        <v>32</v>
      </c>
      <c r="D18" s="76" t="s">
        <v>51</v>
      </c>
      <c r="E18" s="76" t="s">
        <v>51</v>
      </c>
      <c r="F18" s="79">
        <v>18</v>
      </c>
      <c r="G18" s="67">
        <f t="shared" ref="G18" si="6">F18</f>
        <v>18</v>
      </c>
      <c r="H18" s="23"/>
      <c r="I18" s="29">
        <v>12</v>
      </c>
      <c r="J18" s="82"/>
      <c r="K18" s="82"/>
      <c r="L18" s="136"/>
      <c r="M18" s="82"/>
      <c r="N18" s="82">
        <f t="shared" ref="N18" si="7">I18+I19+I20+I21</f>
        <v>12</v>
      </c>
      <c r="O18" s="82"/>
      <c r="P18" s="79">
        <v>3</v>
      </c>
      <c r="Q18" s="82"/>
      <c r="R18" s="82"/>
      <c r="S18" s="82">
        <f t="shared" ref="S18" si="8">N18+O18+P18+Q18+R18</f>
        <v>15</v>
      </c>
      <c r="T18" s="85" t="s">
        <v>52</v>
      </c>
    </row>
    <row r="19" spans="1:21" ht="9.75" customHeight="1">
      <c r="A19" s="66"/>
      <c r="B19" s="71"/>
      <c r="C19" s="92"/>
      <c r="D19" s="77"/>
      <c r="E19" s="77"/>
      <c r="F19" s="80"/>
      <c r="G19" s="68"/>
      <c r="H19" s="29"/>
      <c r="I19" s="29"/>
      <c r="J19" s="83"/>
      <c r="K19" s="83"/>
      <c r="L19" s="137"/>
      <c r="M19" s="83"/>
      <c r="N19" s="83"/>
      <c r="O19" s="83"/>
      <c r="P19" s="80"/>
      <c r="Q19" s="83"/>
      <c r="R19" s="83"/>
      <c r="S19" s="83"/>
      <c r="T19" s="86"/>
    </row>
    <row r="20" spans="1:21" ht="9.75" customHeight="1">
      <c r="A20" s="66"/>
      <c r="B20" s="71"/>
      <c r="C20" s="92"/>
      <c r="D20" s="77"/>
      <c r="E20" s="77"/>
      <c r="F20" s="80"/>
      <c r="G20" s="68"/>
      <c r="H20" s="29"/>
      <c r="I20" s="29"/>
      <c r="J20" s="83"/>
      <c r="K20" s="83"/>
      <c r="L20" s="137"/>
      <c r="M20" s="83"/>
      <c r="N20" s="83"/>
      <c r="O20" s="83"/>
      <c r="P20" s="80"/>
      <c r="Q20" s="83"/>
      <c r="R20" s="83"/>
      <c r="S20" s="83"/>
      <c r="T20" s="86"/>
    </row>
    <row r="21" spans="1:21" ht="9.75" customHeight="1">
      <c r="A21" s="66"/>
      <c r="B21" s="72"/>
      <c r="C21" s="93"/>
      <c r="D21" s="78"/>
      <c r="E21" s="78"/>
      <c r="F21" s="81"/>
      <c r="G21" s="69"/>
      <c r="H21" s="29"/>
      <c r="I21" s="29"/>
      <c r="J21" s="84"/>
      <c r="K21" s="84"/>
      <c r="L21" s="138"/>
      <c r="M21" s="84"/>
      <c r="N21" s="84"/>
      <c r="O21" s="84"/>
      <c r="P21" s="81"/>
      <c r="Q21" s="84"/>
      <c r="R21" s="84"/>
      <c r="S21" s="84"/>
      <c r="T21" s="87"/>
    </row>
    <row r="22" spans="1:21" ht="9.75" customHeight="1">
      <c r="A22" s="66">
        <v>33</v>
      </c>
      <c r="B22" s="94"/>
      <c r="C22" s="93" t="s">
        <v>32</v>
      </c>
      <c r="D22" s="76" t="s">
        <v>51</v>
      </c>
      <c r="E22" s="76" t="s">
        <v>51</v>
      </c>
      <c r="F22" s="82">
        <v>18</v>
      </c>
      <c r="G22" s="67">
        <f t="shared" ref="G22" si="9">F22</f>
        <v>18</v>
      </c>
      <c r="H22" s="8"/>
      <c r="I22" s="27">
        <v>12</v>
      </c>
      <c r="J22" s="82"/>
      <c r="K22" s="82"/>
      <c r="L22" s="82"/>
      <c r="M22" s="82"/>
      <c r="N22" s="82">
        <f t="shared" ref="N22" si="10">I22+I23+I24+I25</f>
        <v>12</v>
      </c>
      <c r="O22" s="82"/>
      <c r="P22" s="79">
        <v>3</v>
      </c>
      <c r="Q22" s="82"/>
      <c r="R22" s="82"/>
      <c r="S22" s="82">
        <f t="shared" ref="S22" si="11">N22+O22+P22+Q22+R22</f>
        <v>15</v>
      </c>
      <c r="T22" s="127" t="s">
        <v>52</v>
      </c>
    </row>
    <row r="23" spans="1:21" ht="9.75" customHeight="1">
      <c r="A23" s="66"/>
      <c r="B23" s="95"/>
      <c r="C23" s="93"/>
      <c r="D23" s="77"/>
      <c r="E23" s="77"/>
      <c r="F23" s="83"/>
      <c r="G23" s="68"/>
      <c r="H23" s="23"/>
      <c r="I23" s="29"/>
      <c r="J23" s="83"/>
      <c r="K23" s="83"/>
      <c r="L23" s="83"/>
      <c r="M23" s="83"/>
      <c r="N23" s="83"/>
      <c r="O23" s="83"/>
      <c r="P23" s="80"/>
      <c r="Q23" s="83"/>
      <c r="R23" s="83"/>
      <c r="S23" s="83"/>
      <c r="T23" s="128"/>
    </row>
    <row r="24" spans="1:21" ht="9.75" customHeight="1">
      <c r="A24" s="66"/>
      <c r="B24" s="95"/>
      <c r="C24" s="93"/>
      <c r="D24" s="77"/>
      <c r="E24" s="77"/>
      <c r="F24" s="83"/>
      <c r="G24" s="68"/>
      <c r="H24" s="8"/>
      <c r="I24" s="10"/>
      <c r="J24" s="83"/>
      <c r="K24" s="83"/>
      <c r="L24" s="83"/>
      <c r="M24" s="83"/>
      <c r="N24" s="83"/>
      <c r="O24" s="83"/>
      <c r="P24" s="80"/>
      <c r="Q24" s="83"/>
      <c r="R24" s="83"/>
      <c r="S24" s="83"/>
      <c r="T24" s="128"/>
    </row>
    <row r="25" spans="1:21" ht="9.75" customHeight="1">
      <c r="A25" s="66"/>
      <c r="B25" s="96"/>
      <c r="C25" s="97"/>
      <c r="D25" s="78"/>
      <c r="E25" s="78"/>
      <c r="F25" s="84"/>
      <c r="G25" s="69"/>
      <c r="H25" s="8"/>
      <c r="I25" s="10"/>
      <c r="J25" s="84"/>
      <c r="K25" s="84"/>
      <c r="L25" s="84"/>
      <c r="M25" s="84"/>
      <c r="N25" s="84"/>
      <c r="O25" s="84"/>
      <c r="P25" s="81"/>
      <c r="Q25" s="84"/>
      <c r="R25" s="84"/>
      <c r="S25" s="84"/>
      <c r="T25" s="129"/>
    </row>
    <row r="26" spans="1:21" ht="9.75" customHeight="1">
      <c r="A26" s="66">
        <v>34</v>
      </c>
      <c r="B26" s="70"/>
      <c r="C26" s="91" t="s">
        <v>43</v>
      </c>
      <c r="D26" s="76" t="s">
        <v>51</v>
      </c>
      <c r="E26" s="76" t="s">
        <v>51</v>
      </c>
      <c r="F26" s="79">
        <v>18</v>
      </c>
      <c r="G26" s="67">
        <f t="shared" ref="G26" si="12">F26</f>
        <v>18</v>
      </c>
      <c r="H26" s="23"/>
      <c r="I26" s="29">
        <v>12</v>
      </c>
      <c r="J26" s="82"/>
      <c r="K26" s="82"/>
      <c r="L26" s="136"/>
      <c r="M26" s="82"/>
      <c r="N26" s="82">
        <f t="shared" ref="N26" si="13">I26+I27+I28+I29</f>
        <v>12</v>
      </c>
      <c r="O26" s="82"/>
      <c r="P26" s="79">
        <v>3</v>
      </c>
      <c r="Q26" s="82"/>
      <c r="R26" s="82"/>
      <c r="S26" s="82">
        <f t="shared" ref="S26" si="14">N26+O26+P26+Q26+R26</f>
        <v>15</v>
      </c>
      <c r="T26" s="85" t="s">
        <v>52</v>
      </c>
      <c r="U26" s="12"/>
    </row>
    <row r="27" spans="1:21" ht="9.75" customHeight="1">
      <c r="A27" s="66"/>
      <c r="B27" s="71"/>
      <c r="C27" s="92"/>
      <c r="D27" s="77"/>
      <c r="E27" s="77"/>
      <c r="F27" s="80"/>
      <c r="G27" s="68"/>
      <c r="H27" s="29"/>
      <c r="I27" s="29"/>
      <c r="J27" s="83"/>
      <c r="K27" s="83"/>
      <c r="L27" s="137"/>
      <c r="M27" s="83"/>
      <c r="N27" s="83"/>
      <c r="O27" s="83"/>
      <c r="P27" s="80"/>
      <c r="Q27" s="83"/>
      <c r="R27" s="83"/>
      <c r="S27" s="83"/>
      <c r="T27" s="86"/>
      <c r="U27" s="12"/>
    </row>
    <row r="28" spans="1:21" ht="9.75" customHeight="1">
      <c r="A28" s="66"/>
      <c r="B28" s="71"/>
      <c r="C28" s="92"/>
      <c r="D28" s="77"/>
      <c r="E28" s="77"/>
      <c r="F28" s="80"/>
      <c r="G28" s="68"/>
      <c r="H28" s="29"/>
      <c r="I28" s="29"/>
      <c r="J28" s="83"/>
      <c r="K28" s="83"/>
      <c r="L28" s="137"/>
      <c r="M28" s="83"/>
      <c r="N28" s="83"/>
      <c r="O28" s="83"/>
      <c r="P28" s="80"/>
      <c r="Q28" s="83"/>
      <c r="R28" s="83"/>
      <c r="S28" s="83"/>
      <c r="T28" s="86"/>
      <c r="U28" s="12"/>
    </row>
    <row r="29" spans="1:21" ht="9.75" customHeight="1">
      <c r="A29" s="66"/>
      <c r="B29" s="72"/>
      <c r="C29" s="93"/>
      <c r="D29" s="78"/>
      <c r="E29" s="78"/>
      <c r="F29" s="81"/>
      <c r="G29" s="69"/>
      <c r="H29" s="29"/>
      <c r="I29" s="29"/>
      <c r="J29" s="84"/>
      <c r="K29" s="84"/>
      <c r="L29" s="138"/>
      <c r="M29" s="84"/>
      <c r="N29" s="84"/>
      <c r="O29" s="84"/>
      <c r="P29" s="81"/>
      <c r="Q29" s="84"/>
      <c r="R29" s="84"/>
      <c r="S29" s="84"/>
      <c r="T29" s="87"/>
      <c r="U29" s="12"/>
    </row>
    <row r="30" spans="1:21" ht="9.75" customHeight="1">
      <c r="A30" s="66">
        <v>35</v>
      </c>
      <c r="B30" s="88"/>
      <c r="C30" s="91" t="s">
        <v>61</v>
      </c>
      <c r="D30" s="76" t="s">
        <v>51</v>
      </c>
      <c r="E30" s="76" t="s">
        <v>51</v>
      </c>
      <c r="F30" s="82">
        <v>18</v>
      </c>
      <c r="G30" s="67">
        <f t="shared" ref="G30" si="15">F30</f>
        <v>18</v>
      </c>
      <c r="H30" s="8"/>
      <c r="I30" s="27">
        <v>12</v>
      </c>
      <c r="J30" s="82"/>
      <c r="K30" s="82"/>
      <c r="L30" s="82"/>
      <c r="M30" s="82"/>
      <c r="N30" s="82">
        <f t="shared" ref="N30" si="16">I30+I31+I32+I33</f>
        <v>12</v>
      </c>
      <c r="O30" s="82"/>
      <c r="P30" s="79">
        <v>3</v>
      </c>
      <c r="Q30" s="82"/>
      <c r="R30" s="82"/>
      <c r="S30" s="82">
        <f t="shared" ref="S30" si="17">N30+O30+P30+Q30+R30</f>
        <v>15</v>
      </c>
      <c r="T30" s="127" t="s">
        <v>52</v>
      </c>
      <c r="U30" s="12"/>
    </row>
    <row r="31" spans="1:21" ht="9.75" customHeight="1">
      <c r="A31" s="66"/>
      <c r="B31" s="89"/>
      <c r="C31" s="92"/>
      <c r="D31" s="77"/>
      <c r="E31" s="77"/>
      <c r="F31" s="83"/>
      <c r="G31" s="68"/>
      <c r="H31" s="23"/>
      <c r="I31" s="29"/>
      <c r="J31" s="83"/>
      <c r="K31" s="83"/>
      <c r="L31" s="83"/>
      <c r="M31" s="83"/>
      <c r="N31" s="83"/>
      <c r="O31" s="83"/>
      <c r="P31" s="80"/>
      <c r="Q31" s="83"/>
      <c r="R31" s="83"/>
      <c r="S31" s="83"/>
      <c r="T31" s="128"/>
      <c r="U31" s="12"/>
    </row>
    <row r="32" spans="1:21" ht="9.75" customHeight="1">
      <c r="A32" s="66"/>
      <c r="B32" s="89"/>
      <c r="C32" s="92"/>
      <c r="D32" s="77"/>
      <c r="E32" s="77"/>
      <c r="F32" s="83"/>
      <c r="G32" s="68"/>
      <c r="H32" s="8"/>
      <c r="I32" s="10"/>
      <c r="J32" s="83"/>
      <c r="K32" s="83"/>
      <c r="L32" s="83"/>
      <c r="M32" s="83"/>
      <c r="N32" s="83"/>
      <c r="O32" s="83"/>
      <c r="P32" s="80"/>
      <c r="Q32" s="83"/>
      <c r="R32" s="83"/>
      <c r="S32" s="83"/>
      <c r="T32" s="128"/>
      <c r="U32" s="12"/>
    </row>
    <row r="33" spans="1:21" ht="9.75" customHeight="1">
      <c r="A33" s="66"/>
      <c r="B33" s="90"/>
      <c r="C33" s="93"/>
      <c r="D33" s="78"/>
      <c r="E33" s="78"/>
      <c r="F33" s="84"/>
      <c r="G33" s="69"/>
      <c r="H33" s="8"/>
      <c r="I33" s="10"/>
      <c r="J33" s="84"/>
      <c r="K33" s="84"/>
      <c r="L33" s="84"/>
      <c r="M33" s="84"/>
      <c r="N33" s="84"/>
      <c r="O33" s="84"/>
      <c r="P33" s="81"/>
      <c r="Q33" s="84"/>
      <c r="R33" s="84"/>
      <c r="S33" s="84"/>
      <c r="T33" s="129"/>
      <c r="U33" s="12"/>
    </row>
    <row r="34" spans="1:21" ht="9.75" customHeight="1">
      <c r="A34" s="66">
        <v>36</v>
      </c>
      <c r="B34" s="70"/>
      <c r="C34" s="73" t="s">
        <v>32</v>
      </c>
      <c r="D34" s="76" t="s">
        <v>51</v>
      </c>
      <c r="E34" s="76" t="s">
        <v>51</v>
      </c>
      <c r="F34" s="79">
        <v>18</v>
      </c>
      <c r="G34" s="67">
        <f t="shared" ref="G34" si="18">F34</f>
        <v>18</v>
      </c>
      <c r="H34" s="23"/>
      <c r="I34" s="29">
        <v>12</v>
      </c>
      <c r="J34" s="82"/>
      <c r="K34" s="82"/>
      <c r="L34" s="136"/>
      <c r="M34" s="82"/>
      <c r="N34" s="82">
        <f t="shared" ref="N34" si="19">I34+I35+I36+I37</f>
        <v>12</v>
      </c>
      <c r="O34" s="82"/>
      <c r="P34" s="79">
        <v>3</v>
      </c>
      <c r="Q34" s="82"/>
      <c r="R34" s="82"/>
      <c r="S34" s="82">
        <f t="shared" ref="S34" si="20">N34+O34+P34+Q34+R34</f>
        <v>15</v>
      </c>
      <c r="T34" s="85" t="s">
        <v>52</v>
      </c>
      <c r="U34" s="12"/>
    </row>
    <row r="35" spans="1:21" ht="9.75" customHeight="1">
      <c r="A35" s="66"/>
      <c r="B35" s="71"/>
      <c r="C35" s="74"/>
      <c r="D35" s="77"/>
      <c r="E35" s="77"/>
      <c r="F35" s="80"/>
      <c r="G35" s="68"/>
      <c r="H35" s="29"/>
      <c r="I35" s="29"/>
      <c r="J35" s="83"/>
      <c r="K35" s="83"/>
      <c r="L35" s="137"/>
      <c r="M35" s="83"/>
      <c r="N35" s="83"/>
      <c r="O35" s="83"/>
      <c r="P35" s="80"/>
      <c r="Q35" s="83"/>
      <c r="R35" s="83"/>
      <c r="S35" s="83"/>
      <c r="T35" s="86"/>
      <c r="U35" s="12"/>
    </row>
    <row r="36" spans="1:21" ht="9.75" customHeight="1">
      <c r="A36" s="66"/>
      <c r="B36" s="71"/>
      <c r="C36" s="74"/>
      <c r="D36" s="77"/>
      <c r="E36" s="77"/>
      <c r="F36" s="80"/>
      <c r="G36" s="68"/>
      <c r="H36" s="29"/>
      <c r="I36" s="29"/>
      <c r="J36" s="83"/>
      <c r="K36" s="83"/>
      <c r="L36" s="137"/>
      <c r="M36" s="83"/>
      <c r="N36" s="83"/>
      <c r="O36" s="83"/>
      <c r="P36" s="80"/>
      <c r="Q36" s="83"/>
      <c r="R36" s="83"/>
      <c r="S36" s="83"/>
      <c r="T36" s="86"/>
      <c r="U36" s="12"/>
    </row>
    <row r="37" spans="1:21" ht="9.75" customHeight="1">
      <c r="A37" s="66"/>
      <c r="B37" s="72"/>
      <c r="C37" s="75"/>
      <c r="D37" s="78"/>
      <c r="E37" s="78"/>
      <c r="F37" s="81"/>
      <c r="G37" s="69"/>
      <c r="H37" s="29"/>
      <c r="I37" s="29"/>
      <c r="J37" s="84"/>
      <c r="K37" s="84"/>
      <c r="L37" s="138"/>
      <c r="M37" s="84"/>
      <c r="N37" s="84"/>
      <c r="O37" s="84"/>
      <c r="P37" s="81"/>
      <c r="Q37" s="84"/>
      <c r="R37" s="84"/>
      <c r="S37" s="84"/>
      <c r="T37" s="87"/>
      <c r="U37" s="12"/>
    </row>
    <row r="38" spans="1:21" ht="9.75" customHeight="1">
      <c r="A38" s="66">
        <v>37</v>
      </c>
      <c r="B38" s="70"/>
      <c r="C38" s="73" t="s">
        <v>62</v>
      </c>
      <c r="D38" s="76" t="s">
        <v>51</v>
      </c>
      <c r="E38" s="76" t="str">
        <f>D38</f>
        <v>SINIF ÖĞR.</v>
      </c>
      <c r="F38" s="84">
        <v>18</v>
      </c>
      <c r="G38" s="67">
        <f t="shared" ref="G38" si="21">F38</f>
        <v>18</v>
      </c>
      <c r="H38" s="54"/>
      <c r="I38" s="21">
        <v>12</v>
      </c>
      <c r="J38" s="82"/>
      <c r="K38" s="82"/>
      <c r="L38" s="82"/>
      <c r="M38" s="82"/>
      <c r="N38" s="82">
        <f t="shared" ref="N38" si="22">I38+I39+I40+I41</f>
        <v>12</v>
      </c>
      <c r="O38" s="83"/>
      <c r="P38" s="79">
        <v>3</v>
      </c>
      <c r="Q38" s="82"/>
      <c r="R38" s="82"/>
      <c r="S38" s="82">
        <f t="shared" ref="S38" si="23">N38+O38+P38+Q38+R38</f>
        <v>15</v>
      </c>
      <c r="T38" s="127" t="s">
        <v>52</v>
      </c>
    </row>
    <row r="39" spans="1:21" ht="9.75" customHeight="1">
      <c r="A39" s="66"/>
      <c r="B39" s="71"/>
      <c r="C39" s="74"/>
      <c r="D39" s="77"/>
      <c r="E39" s="77"/>
      <c r="F39" s="84"/>
      <c r="G39" s="68"/>
      <c r="H39" s="54"/>
      <c r="I39" s="21"/>
      <c r="J39" s="83"/>
      <c r="K39" s="83"/>
      <c r="L39" s="83"/>
      <c r="M39" s="83"/>
      <c r="N39" s="83"/>
      <c r="O39" s="83"/>
      <c r="P39" s="80"/>
      <c r="Q39" s="83"/>
      <c r="R39" s="83"/>
      <c r="S39" s="83"/>
      <c r="T39" s="128"/>
    </row>
    <row r="40" spans="1:21" ht="9.75" customHeight="1">
      <c r="A40" s="66"/>
      <c r="B40" s="71"/>
      <c r="C40" s="74"/>
      <c r="D40" s="77"/>
      <c r="E40" s="77"/>
      <c r="F40" s="84"/>
      <c r="G40" s="68"/>
      <c r="H40" s="23"/>
      <c r="I40" s="21"/>
      <c r="J40" s="83"/>
      <c r="K40" s="83"/>
      <c r="L40" s="83"/>
      <c r="M40" s="83"/>
      <c r="N40" s="83"/>
      <c r="O40" s="83"/>
      <c r="P40" s="80"/>
      <c r="Q40" s="83"/>
      <c r="R40" s="83"/>
      <c r="S40" s="83"/>
      <c r="T40" s="128"/>
    </row>
    <row r="41" spans="1:21" ht="9.75" customHeight="1">
      <c r="A41" s="66"/>
      <c r="B41" s="72"/>
      <c r="C41" s="75"/>
      <c r="D41" s="77"/>
      <c r="E41" s="77"/>
      <c r="F41" s="107"/>
      <c r="G41" s="69"/>
      <c r="H41" s="23"/>
      <c r="I41" s="21"/>
      <c r="J41" s="84"/>
      <c r="K41" s="84"/>
      <c r="L41" s="84"/>
      <c r="M41" s="84"/>
      <c r="N41" s="84"/>
      <c r="O41" s="84"/>
      <c r="P41" s="81"/>
      <c r="Q41" s="84"/>
      <c r="R41" s="84"/>
      <c r="S41" s="84"/>
      <c r="T41" s="129"/>
    </row>
    <row r="42" spans="1:21" ht="9.9499999999999993" customHeight="1">
      <c r="A42" s="66">
        <v>38</v>
      </c>
      <c r="B42" s="70"/>
      <c r="C42" s="73" t="s">
        <v>32</v>
      </c>
      <c r="D42" s="76" t="s">
        <v>51</v>
      </c>
      <c r="E42" s="76" t="str">
        <f>D42</f>
        <v>SINIF ÖĞR.</v>
      </c>
      <c r="F42" s="82">
        <v>18</v>
      </c>
      <c r="G42" s="67">
        <f t="shared" ref="G42" si="24">F42</f>
        <v>18</v>
      </c>
      <c r="H42" s="8"/>
      <c r="I42" s="27">
        <v>12</v>
      </c>
      <c r="J42" s="82"/>
      <c r="K42" s="82"/>
      <c r="L42" s="82"/>
      <c r="M42" s="82"/>
      <c r="N42" s="82">
        <f t="shared" ref="N42" si="25">I42+I43+I44+I45</f>
        <v>12</v>
      </c>
      <c r="O42" s="82"/>
      <c r="P42" s="79">
        <v>3</v>
      </c>
      <c r="Q42" s="82"/>
      <c r="R42" s="82"/>
      <c r="S42" s="82">
        <f t="shared" ref="S42" si="26">N42+O42+P42+Q42+R42</f>
        <v>15</v>
      </c>
      <c r="T42" s="85" t="s">
        <v>52</v>
      </c>
    </row>
    <row r="43" spans="1:21" ht="9.9499999999999993" customHeight="1">
      <c r="A43" s="66"/>
      <c r="B43" s="71"/>
      <c r="C43" s="74"/>
      <c r="D43" s="77"/>
      <c r="E43" s="77"/>
      <c r="F43" s="83"/>
      <c r="G43" s="68"/>
      <c r="H43" s="8"/>
      <c r="I43" s="10"/>
      <c r="J43" s="83"/>
      <c r="K43" s="83"/>
      <c r="L43" s="83"/>
      <c r="M43" s="83"/>
      <c r="N43" s="83"/>
      <c r="O43" s="83"/>
      <c r="P43" s="80"/>
      <c r="Q43" s="83"/>
      <c r="R43" s="83"/>
      <c r="S43" s="83"/>
      <c r="T43" s="86"/>
    </row>
    <row r="44" spans="1:21" ht="9.9499999999999993" customHeight="1">
      <c r="A44" s="66"/>
      <c r="B44" s="71"/>
      <c r="C44" s="74"/>
      <c r="D44" s="77"/>
      <c r="E44" s="77"/>
      <c r="F44" s="83"/>
      <c r="G44" s="68"/>
      <c r="H44" s="8"/>
      <c r="I44" s="10"/>
      <c r="J44" s="83"/>
      <c r="K44" s="83"/>
      <c r="L44" s="83"/>
      <c r="M44" s="83"/>
      <c r="N44" s="83"/>
      <c r="O44" s="83"/>
      <c r="P44" s="80"/>
      <c r="Q44" s="83"/>
      <c r="R44" s="83"/>
      <c r="S44" s="83"/>
      <c r="T44" s="86"/>
    </row>
    <row r="45" spans="1:21" ht="9.75" customHeight="1">
      <c r="A45" s="66"/>
      <c r="B45" s="72"/>
      <c r="C45" s="75"/>
      <c r="D45" s="78"/>
      <c r="E45" s="78"/>
      <c r="F45" s="84"/>
      <c r="G45" s="69"/>
      <c r="H45" s="8"/>
      <c r="I45" s="10"/>
      <c r="J45" s="84"/>
      <c r="K45" s="84"/>
      <c r="L45" s="84"/>
      <c r="M45" s="84"/>
      <c r="N45" s="84"/>
      <c r="O45" s="84"/>
      <c r="P45" s="81"/>
      <c r="Q45" s="84"/>
      <c r="R45" s="84"/>
      <c r="S45" s="84"/>
      <c r="T45" s="87"/>
    </row>
    <row r="46" spans="1:21" ht="11.25">
      <c r="A46" s="66">
        <v>39</v>
      </c>
      <c r="B46" s="70"/>
      <c r="C46" s="133" t="s">
        <v>59</v>
      </c>
      <c r="D46" s="76" t="s">
        <v>51</v>
      </c>
      <c r="E46" s="76" t="s">
        <v>51</v>
      </c>
      <c r="F46" s="82">
        <v>18</v>
      </c>
      <c r="G46" s="67">
        <f t="shared" ref="G46" si="27">F46</f>
        <v>18</v>
      </c>
      <c r="H46" s="26"/>
      <c r="I46" s="37">
        <v>12</v>
      </c>
      <c r="J46" s="82"/>
      <c r="K46" s="82"/>
      <c r="L46" s="82"/>
      <c r="M46" s="82"/>
      <c r="N46" s="82">
        <f t="shared" ref="N46" si="28">I46+I47+I48+I49</f>
        <v>12</v>
      </c>
      <c r="O46" s="79"/>
      <c r="P46" s="79">
        <v>3</v>
      </c>
      <c r="Q46" s="82"/>
      <c r="R46" s="82"/>
      <c r="S46" s="82">
        <f t="shared" ref="S46" si="29">N46+O46+P46+Q46+R46</f>
        <v>15</v>
      </c>
      <c r="T46" s="85" t="s">
        <v>52</v>
      </c>
    </row>
    <row r="47" spans="1:21" ht="11.25">
      <c r="A47" s="66"/>
      <c r="B47" s="71"/>
      <c r="C47" s="134"/>
      <c r="D47" s="77"/>
      <c r="E47" s="77"/>
      <c r="F47" s="83"/>
      <c r="G47" s="68"/>
      <c r="H47" s="26"/>
      <c r="I47" s="37"/>
      <c r="J47" s="83"/>
      <c r="K47" s="83"/>
      <c r="L47" s="83"/>
      <c r="M47" s="83"/>
      <c r="N47" s="83"/>
      <c r="O47" s="80"/>
      <c r="P47" s="80"/>
      <c r="Q47" s="83"/>
      <c r="R47" s="83"/>
      <c r="S47" s="83"/>
      <c r="T47" s="86"/>
    </row>
    <row r="48" spans="1:21" ht="11.25">
      <c r="A48" s="66"/>
      <c r="B48" s="71"/>
      <c r="C48" s="134"/>
      <c r="D48" s="77"/>
      <c r="E48" s="77"/>
      <c r="F48" s="83"/>
      <c r="G48" s="68"/>
      <c r="H48" s="22"/>
      <c r="I48" s="37"/>
      <c r="J48" s="83"/>
      <c r="K48" s="83"/>
      <c r="L48" s="83"/>
      <c r="M48" s="83"/>
      <c r="N48" s="83"/>
      <c r="O48" s="80"/>
      <c r="P48" s="80"/>
      <c r="Q48" s="83"/>
      <c r="R48" s="83"/>
      <c r="S48" s="83"/>
      <c r="T48" s="86"/>
    </row>
    <row r="49" spans="1:20" ht="9.75" customHeight="1">
      <c r="A49" s="66"/>
      <c r="B49" s="72"/>
      <c r="C49" s="135"/>
      <c r="D49" s="78"/>
      <c r="E49" s="78"/>
      <c r="F49" s="84"/>
      <c r="G49" s="69"/>
      <c r="H49" s="22"/>
      <c r="I49" s="37"/>
      <c r="J49" s="84"/>
      <c r="K49" s="84"/>
      <c r="L49" s="84"/>
      <c r="M49" s="84"/>
      <c r="N49" s="84"/>
      <c r="O49" s="81"/>
      <c r="P49" s="81"/>
      <c r="Q49" s="84"/>
      <c r="R49" s="84"/>
      <c r="S49" s="84"/>
      <c r="T49" s="87"/>
    </row>
    <row r="50" spans="1:20" s="12" customFormat="1" ht="12.75" customHeight="1">
      <c r="A50" s="66">
        <v>40</v>
      </c>
      <c r="B50" s="130"/>
      <c r="C50" s="103" t="s">
        <v>63</v>
      </c>
      <c r="D50" s="131" t="s">
        <v>51</v>
      </c>
      <c r="E50" s="132" t="s">
        <v>51</v>
      </c>
      <c r="F50" s="107">
        <v>18</v>
      </c>
      <c r="G50" s="67">
        <f t="shared" ref="G50" si="30">F50</f>
        <v>18</v>
      </c>
      <c r="H50" s="22"/>
      <c r="I50" s="38">
        <v>12</v>
      </c>
      <c r="J50" s="82"/>
      <c r="K50" s="82"/>
      <c r="L50" s="82"/>
      <c r="M50" s="82"/>
      <c r="N50" s="82">
        <f t="shared" ref="N50" si="31">I50+I51+I52+I53</f>
        <v>12</v>
      </c>
      <c r="O50" s="79"/>
      <c r="P50" s="79">
        <v>3</v>
      </c>
      <c r="Q50" s="82"/>
      <c r="R50" s="82"/>
      <c r="S50" s="82">
        <f t="shared" ref="S50" si="32">N50+O50+P50+Q50+R50</f>
        <v>15</v>
      </c>
      <c r="T50" s="127" t="s">
        <v>52</v>
      </c>
    </row>
    <row r="51" spans="1:20" s="12" customFormat="1" ht="12.75" customHeight="1">
      <c r="A51" s="66"/>
      <c r="B51" s="130"/>
      <c r="C51" s="103"/>
      <c r="D51" s="131"/>
      <c r="E51" s="132"/>
      <c r="F51" s="107"/>
      <c r="G51" s="68"/>
      <c r="H51" s="22"/>
      <c r="I51" s="38"/>
      <c r="J51" s="83"/>
      <c r="K51" s="83"/>
      <c r="L51" s="83"/>
      <c r="M51" s="83"/>
      <c r="N51" s="83"/>
      <c r="O51" s="80"/>
      <c r="P51" s="80"/>
      <c r="Q51" s="83"/>
      <c r="R51" s="83"/>
      <c r="S51" s="83"/>
      <c r="T51" s="128"/>
    </row>
    <row r="52" spans="1:20" s="12" customFormat="1" ht="12.75" customHeight="1">
      <c r="A52" s="66"/>
      <c r="B52" s="130"/>
      <c r="C52" s="103"/>
      <c r="D52" s="131"/>
      <c r="E52" s="132"/>
      <c r="F52" s="107"/>
      <c r="G52" s="68"/>
      <c r="H52" s="22"/>
      <c r="I52" s="38"/>
      <c r="J52" s="83"/>
      <c r="K52" s="83"/>
      <c r="L52" s="83"/>
      <c r="M52" s="83"/>
      <c r="N52" s="83"/>
      <c r="O52" s="80"/>
      <c r="P52" s="80"/>
      <c r="Q52" s="83"/>
      <c r="R52" s="83"/>
      <c r="S52" s="83"/>
      <c r="T52" s="128"/>
    </row>
    <row r="53" spans="1:20" s="12" customFormat="1" ht="12" customHeight="1">
      <c r="A53" s="66"/>
      <c r="B53" s="130"/>
      <c r="C53" s="103"/>
      <c r="D53" s="131"/>
      <c r="E53" s="132"/>
      <c r="F53" s="107"/>
      <c r="G53" s="69"/>
      <c r="H53" s="22"/>
      <c r="I53" s="38"/>
      <c r="J53" s="84"/>
      <c r="K53" s="84"/>
      <c r="L53" s="84"/>
      <c r="M53" s="84"/>
      <c r="N53" s="84"/>
      <c r="O53" s="81"/>
      <c r="P53" s="81"/>
      <c r="Q53" s="84"/>
      <c r="R53" s="84"/>
      <c r="S53" s="84"/>
      <c r="T53" s="129"/>
    </row>
    <row r="54" spans="1:20" s="12" customFormat="1" ht="12.75" customHeight="1">
      <c r="A54" s="66">
        <v>41</v>
      </c>
      <c r="B54" s="139"/>
      <c r="C54" s="103" t="s">
        <v>57</v>
      </c>
      <c r="D54" s="131" t="s">
        <v>51</v>
      </c>
      <c r="E54" s="132" t="s">
        <v>51</v>
      </c>
      <c r="F54" s="107">
        <v>18</v>
      </c>
      <c r="G54" s="67">
        <f t="shared" ref="G54" si="33">F54</f>
        <v>18</v>
      </c>
      <c r="H54" s="22"/>
      <c r="I54" s="38">
        <v>12</v>
      </c>
      <c r="J54" s="82"/>
      <c r="K54" s="82"/>
      <c r="L54" s="82"/>
      <c r="M54" s="82"/>
      <c r="N54" s="82">
        <f t="shared" ref="N54" si="34">I54+I55+I56+I57</f>
        <v>12</v>
      </c>
      <c r="O54" s="79"/>
      <c r="P54" s="79">
        <v>3</v>
      </c>
      <c r="Q54" s="82"/>
      <c r="R54" s="82"/>
      <c r="S54" s="82">
        <f t="shared" ref="S54" si="35">N54+O54+P54+Q54+R54</f>
        <v>15</v>
      </c>
      <c r="T54" s="127" t="s">
        <v>52</v>
      </c>
    </row>
    <row r="55" spans="1:20" s="12" customFormat="1" ht="12.75" customHeight="1">
      <c r="A55" s="66"/>
      <c r="B55" s="139"/>
      <c r="C55" s="103"/>
      <c r="D55" s="131"/>
      <c r="E55" s="132"/>
      <c r="F55" s="107"/>
      <c r="G55" s="68"/>
      <c r="H55" s="22"/>
      <c r="I55" s="38"/>
      <c r="J55" s="83"/>
      <c r="K55" s="83"/>
      <c r="L55" s="83"/>
      <c r="M55" s="83"/>
      <c r="N55" s="83"/>
      <c r="O55" s="80"/>
      <c r="P55" s="80"/>
      <c r="Q55" s="83"/>
      <c r="R55" s="83"/>
      <c r="S55" s="83"/>
      <c r="T55" s="128"/>
    </row>
    <row r="56" spans="1:20" s="12" customFormat="1" ht="12.75" customHeight="1">
      <c r="A56" s="66"/>
      <c r="B56" s="139"/>
      <c r="C56" s="103"/>
      <c r="D56" s="131"/>
      <c r="E56" s="132"/>
      <c r="F56" s="107"/>
      <c r="G56" s="68"/>
      <c r="H56" s="22"/>
      <c r="I56" s="38"/>
      <c r="J56" s="83"/>
      <c r="K56" s="83"/>
      <c r="L56" s="83"/>
      <c r="M56" s="83"/>
      <c r="N56" s="83"/>
      <c r="O56" s="80"/>
      <c r="P56" s="80"/>
      <c r="Q56" s="83"/>
      <c r="R56" s="83"/>
      <c r="S56" s="83"/>
      <c r="T56" s="128"/>
    </row>
    <row r="57" spans="1:20" s="12" customFormat="1" ht="12" customHeight="1">
      <c r="A57" s="66"/>
      <c r="B57" s="139"/>
      <c r="C57" s="103"/>
      <c r="D57" s="131"/>
      <c r="E57" s="132"/>
      <c r="F57" s="107"/>
      <c r="G57" s="69"/>
      <c r="H57" s="22"/>
      <c r="I57" s="38"/>
      <c r="J57" s="84"/>
      <c r="K57" s="84"/>
      <c r="L57" s="84"/>
      <c r="M57" s="84"/>
      <c r="N57" s="84"/>
      <c r="O57" s="81"/>
      <c r="P57" s="81"/>
      <c r="Q57" s="84"/>
      <c r="R57" s="84"/>
      <c r="S57" s="84"/>
      <c r="T57" s="129"/>
    </row>
    <row r="58" spans="1:20" s="12" customFormat="1" ht="12.75" customHeight="1">
      <c r="A58" s="66">
        <v>42</v>
      </c>
      <c r="B58" s="139"/>
      <c r="C58" s="91" t="s">
        <v>46</v>
      </c>
      <c r="D58" s="131" t="s">
        <v>51</v>
      </c>
      <c r="E58" s="132" t="str">
        <f>D58</f>
        <v>SINIF ÖĞR.</v>
      </c>
      <c r="F58" s="107">
        <v>18</v>
      </c>
      <c r="G58" s="67">
        <f t="shared" ref="G58" si="36">F58</f>
        <v>18</v>
      </c>
      <c r="H58" s="22"/>
      <c r="I58" s="38">
        <v>12</v>
      </c>
      <c r="J58" s="82"/>
      <c r="K58" s="82"/>
      <c r="L58" s="82"/>
      <c r="M58" s="82"/>
      <c r="N58" s="82">
        <f t="shared" ref="N58" si="37">I58+I59+I60+I61</f>
        <v>12</v>
      </c>
      <c r="O58" s="79"/>
      <c r="P58" s="79">
        <v>3</v>
      </c>
      <c r="Q58" s="82"/>
      <c r="R58" s="82"/>
      <c r="S58" s="82">
        <f t="shared" ref="S58" si="38">N58+O58+P58+Q58+R58</f>
        <v>15</v>
      </c>
      <c r="T58" s="127" t="s">
        <v>52</v>
      </c>
    </row>
    <row r="59" spans="1:20" s="12" customFormat="1" ht="12.75" customHeight="1">
      <c r="A59" s="66"/>
      <c r="B59" s="139"/>
      <c r="C59" s="92"/>
      <c r="D59" s="131"/>
      <c r="E59" s="132"/>
      <c r="F59" s="107"/>
      <c r="G59" s="68"/>
      <c r="H59" s="22"/>
      <c r="I59" s="38"/>
      <c r="J59" s="83"/>
      <c r="K59" s="83"/>
      <c r="L59" s="83"/>
      <c r="M59" s="83"/>
      <c r="N59" s="83"/>
      <c r="O59" s="80"/>
      <c r="P59" s="80"/>
      <c r="Q59" s="83"/>
      <c r="R59" s="83"/>
      <c r="S59" s="83"/>
      <c r="T59" s="128"/>
    </row>
    <row r="60" spans="1:20" s="12" customFormat="1" ht="12.75" customHeight="1">
      <c r="A60" s="66"/>
      <c r="B60" s="139"/>
      <c r="C60" s="92"/>
      <c r="D60" s="131"/>
      <c r="E60" s="132"/>
      <c r="F60" s="107"/>
      <c r="G60" s="68"/>
      <c r="H60" s="22"/>
      <c r="I60" s="38"/>
      <c r="J60" s="83"/>
      <c r="K60" s="83"/>
      <c r="L60" s="83"/>
      <c r="M60" s="83"/>
      <c r="N60" s="83"/>
      <c r="O60" s="80"/>
      <c r="P60" s="80"/>
      <c r="Q60" s="83"/>
      <c r="R60" s="83"/>
      <c r="S60" s="83"/>
      <c r="T60" s="128"/>
    </row>
    <row r="61" spans="1:20" s="12" customFormat="1" ht="12" customHeight="1">
      <c r="A61" s="66"/>
      <c r="B61" s="139"/>
      <c r="C61" s="93"/>
      <c r="D61" s="131"/>
      <c r="E61" s="132"/>
      <c r="F61" s="107"/>
      <c r="G61" s="69"/>
      <c r="H61" s="22"/>
      <c r="I61" s="38"/>
      <c r="J61" s="84"/>
      <c r="K61" s="84"/>
      <c r="L61" s="84"/>
      <c r="M61" s="84"/>
      <c r="N61" s="84"/>
      <c r="O61" s="81"/>
      <c r="P61" s="81"/>
      <c r="Q61" s="84"/>
      <c r="R61" s="84"/>
      <c r="S61" s="84"/>
      <c r="T61" s="129"/>
    </row>
    <row r="62" spans="1:20" s="12" customFormat="1" ht="12.75" customHeight="1">
      <c r="A62" s="66">
        <v>43</v>
      </c>
      <c r="B62" s="130"/>
      <c r="C62" s="97" t="s">
        <v>54</v>
      </c>
      <c r="D62" s="131" t="s">
        <v>51</v>
      </c>
      <c r="E62" s="132" t="str">
        <f>D62</f>
        <v>SINIF ÖĞR.</v>
      </c>
      <c r="F62" s="107">
        <v>18</v>
      </c>
      <c r="G62" s="67">
        <f t="shared" ref="G62" si="39">F62</f>
        <v>18</v>
      </c>
      <c r="H62" s="22"/>
      <c r="I62" s="38">
        <v>12</v>
      </c>
      <c r="J62" s="82"/>
      <c r="K62" s="82"/>
      <c r="L62" s="82"/>
      <c r="M62" s="82"/>
      <c r="N62" s="82">
        <f t="shared" ref="N62" si="40">I62+I63+I64+I65</f>
        <v>12</v>
      </c>
      <c r="O62" s="79"/>
      <c r="P62" s="79">
        <v>3</v>
      </c>
      <c r="Q62" s="82"/>
      <c r="R62" s="82"/>
      <c r="S62" s="82">
        <f t="shared" ref="S62" si="41">N62+O62+P62+Q62+R62</f>
        <v>15</v>
      </c>
      <c r="T62" s="127" t="s">
        <v>52</v>
      </c>
    </row>
    <row r="63" spans="1:20" s="12" customFormat="1" ht="12.75" customHeight="1">
      <c r="A63" s="66"/>
      <c r="B63" s="130"/>
      <c r="C63" s="97"/>
      <c r="D63" s="131"/>
      <c r="E63" s="132"/>
      <c r="F63" s="107"/>
      <c r="G63" s="68"/>
      <c r="H63" s="22"/>
      <c r="I63" s="38"/>
      <c r="J63" s="83"/>
      <c r="K63" s="83"/>
      <c r="L63" s="83"/>
      <c r="M63" s="83"/>
      <c r="N63" s="83"/>
      <c r="O63" s="80"/>
      <c r="P63" s="80"/>
      <c r="Q63" s="83"/>
      <c r="R63" s="83"/>
      <c r="S63" s="83"/>
      <c r="T63" s="128"/>
    </row>
    <row r="64" spans="1:20" s="12" customFormat="1" ht="12.75" customHeight="1">
      <c r="A64" s="66"/>
      <c r="B64" s="130"/>
      <c r="C64" s="97"/>
      <c r="D64" s="131"/>
      <c r="E64" s="132"/>
      <c r="F64" s="107"/>
      <c r="G64" s="68"/>
      <c r="H64" s="22"/>
      <c r="I64" s="38"/>
      <c r="J64" s="83"/>
      <c r="K64" s="83"/>
      <c r="L64" s="83"/>
      <c r="M64" s="83"/>
      <c r="N64" s="83"/>
      <c r="O64" s="80"/>
      <c r="P64" s="80"/>
      <c r="Q64" s="83"/>
      <c r="R64" s="83"/>
      <c r="S64" s="83"/>
      <c r="T64" s="128"/>
    </row>
    <row r="65" spans="1:20" s="12" customFormat="1" ht="12" customHeight="1">
      <c r="A65" s="66"/>
      <c r="B65" s="130"/>
      <c r="C65" s="97"/>
      <c r="D65" s="131"/>
      <c r="E65" s="132"/>
      <c r="F65" s="107"/>
      <c r="G65" s="69"/>
      <c r="H65" s="22"/>
      <c r="I65" s="38"/>
      <c r="J65" s="84"/>
      <c r="K65" s="84"/>
      <c r="L65" s="84"/>
      <c r="M65" s="84"/>
      <c r="N65" s="84"/>
      <c r="O65" s="81"/>
      <c r="P65" s="81"/>
      <c r="Q65" s="84"/>
      <c r="R65" s="84"/>
      <c r="S65" s="84"/>
      <c r="T65" s="129"/>
    </row>
    <row r="66" spans="1:20" s="12" customFormat="1" ht="12.75" customHeight="1">
      <c r="A66" s="66">
        <v>44</v>
      </c>
      <c r="B66" s="70"/>
      <c r="C66" s="73" t="s">
        <v>32</v>
      </c>
      <c r="D66" s="76" t="s">
        <v>51</v>
      </c>
      <c r="E66" s="76" t="str">
        <f>D66</f>
        <v>SINIF ÖĞR.</v>
      </c>
      <c r="F66" s="82">
        <v>18</v>
      </c>
      <c r="G66" s="67">
        <f t="shared" ref="G66" si="42">F66</f>
        <v>18</v>
      </c>
      <c r="H66" s="26"/>
      <c r="I66" s="43">
        <v>12</v>
      </c>
      <c r="J66" s="82"/>
      <c r="K66" s="82"/>
      <c r="L66" s="82"/>
      <c r="M66" s="82"/>
      <c r="N66" s="82">
        <f t="shared" ref="N66" si="43">I66+I67+I68+I69</f>
        <v>12</v>
      </c>
      <c r="O66" s="79"/>
      <c r="P66" s="79">
        <v>3</v>
      </c>
      <c r="Q66" s="82"/>
      <c r="R66" s="82"/>
      <c r="S66" s="82">
        <f t="shared" ref="S66" si="44">N66+O66+P66+Q66+R66</f>
        <v>15</v>
      </c>
      <c r="T66" s="127" t="s">
        <v>52</v>
      </c>
    </row>
    <row r="67" spans="1:20" s="12" customFormat="1" ht="12.75" customHeight="1">
      <c r="A67" s="66"/>
      <c r="B67" s="71"/>
      <c r="C67" s="74"/>
      <c r="D67" s="77"/>
      <c r="E67" s="77"/>
      <c r="F67" s="83"/>
      <c r="G67" s="68"/>
      <c r="H67" s="22"/>
      <c r="I67" s="43"/>
      <c r="J67" s="83"/>
      <c r="K67" s="83"/>
      <c r="L67" s="83"/>
      <c r="M67" s="83"/>
      <c r="N67" s="83"/>
      <c r="O67" s="80"/>
      <c r="P67" s="80"/>
      <c r="Q67" s="83"/>
      <c r="R67" s="83"/>
      <c r="S67" s="83"/>
      <c r="T67" s="128"/>
    </row>
    <row r="68" spans="1:20" s="12" customFormat="1" ht="12.75" customHeight="1">
      <c r="A68" s="66"/>
      <c r="B68" s="71"/>
      <c r="C68" s="74"/>
      <c r="D68" s="77"/>
      <c r="E68" s="77"/>
      <c r="F68" s="83"/>
      <c r="G68" s="68"/>
      <c r="H68" s="22"/>
      <c r="I68" s="43"/>
      <c r="J68" s="83"/>
      <c r="K68" s="83"/>
      <c r="L68" s="83"/>
      <c r="M68" s="83"/>
      <c r="N68" s="83"/>
      <c r="O68" s="80"/>
      <c r="P68" s="80"/>
      <c r="Q68" s="83"/>
      <c r="R68" s="83"/>
      <c r="S68" s="83"/>
      <c r="T68" s="128"/>
    </row>
    <row r="69" spans="1:20" s="12" customFormat="1" ht="12" customHeight="1">
      <c r="A69" s="66"/>
      <c r="B69" s="72"/>
      <c r="C69" s="75"/>
      <c r="D69" s="77"/>
      <c r="E69" s="77"/>
      <c r="F69" s="83"/>
      <c r="G69" s="69"/>
      <c r="H69" s="22"/>
      <c r="I69" s="43"/>
      <c r="J69" s="84"/>
      <c r="K69" s="84"/>
      <c r="L69" s="84"/>
      <c r="M69" s="84"/>
      <c r="N69" s="84"/>
      <c r="O69" s="81"/>
      <c r="P69" s="81"/>
      <c r="Q69" s="84"/>
      <c r="R69" s="84"/>
      <c r="S69" s="84"/>
      <c r="T69" s="129"/>
    </row>
    <row r="70" spans="1:20" ht="11.25">
      <c r="A70" s="66">
        <v>45</v>
      </c>
      <c r="B70" s="139"/>
      <c r="C70" s="97" t="s">
        <v>32</v>
      </c>
      <c r="D70" s="132" t="s">
        <v>51</v>
      </c>
      <c r="E70" s="132" t="str">
        <f>D70</f>
        <v>SINIF ÖĞR.</v>
      </c>
      <c r="F70" s="107">
        <v>18</v>
      </c>
      <c r="G70" s="67">
        <f t="shared" ref="G70" si="45">F70</f>
        <v>18</v>
      </c>
      <c r="H70" s="26"/>
      <c r="I70" s="43">
        <v>12</v>
      </c>
      <c r="J70" s="82"/>
      <c r="K70" s="82"/>
      <c r="L70" s="82"/>
      <c r="M70" s="82"/>
      <c r="N70" s="82">
        <f t="shared" ref="N70" si="46">I70+I71+I72+I73</f>
        <v>12</v>
      </c>
      <c r="O70" s="79"/>
      <c r="P70" s="79">
        <v>3</v>
      </c>
      <c r="Q70" s="82"/>
      <c r="R70" s="82"/>
      <c r="S70" s="82">
        <f t="shared" ref="S70" si="47">N70+O70+P70+Q70+R70</f>
        <v>15</v>
      </c>
      <c r="T70" s="127" t="s">
        <v>52</v>
      </c>
    </row>
    <row r="71" spans="1:20" ht="11.25">
      <c r="A71" s="66"/>
      <c r="B71" s="139"/>
      <c r="C71" s="97"/>
      <c r="D71" s="132"/>
      <c r="E71" s="132"/>
      <c r="F71" s="107"/>
      <c r="G71" s="68"/>
      <c r="H71" s="22"/>
      <c r="I71" s="43"/>
      <c r="J71" s="83"/>
      <c r="K71" s="83"/>
      <c r="L71" s="83"/>
      <c r="M71" s="83"/>
      <c r="N71" s="83"/>
      <c r="O71" s="80"/>
      <c r="P71" s="80"/>
      <c r="Q71" s="83"/>
      <c r="R71" s="83"/>
      <c r="S71" s="83"/>
      <c r="T71" s="128"/>
    </row>
    <row r="72" spans="1:20" ht="11.25">
      <c r="A72" s="66"/>
      <c r="B72" s="139"/>
      <c r="C72" s="97"/>
      <c r="D72" s="132"/>
      <c r="E72" s="132"/>
      <c r="F72" s="107"/>
      <c r="G72" s="68"/>
      <c r="H72" s="22"/>
      <c r="I72" s="43"/>
      <c r="J72" s="83"/>
      <c r="K72" s="83"/>
      <c r="L72" s="83"/>
      <c r="M72" s="83"/>
      <c r="N72" s="83"/>
      <c r="O72" s="80"/>
      <c r="P72" s="80"/>
      <c r="Q72" s="83"/>
      <c r="R72" s="83"/>
      <c r="S72" s="83"/>
      <c r="T72" s="128"/>
    </row>
    <row r="73" spans="1:20" ht="11.25">
      <c r="A73" s="66"/>
      <c r="B73" s="139"/>
      <c r="C73" s="97"/>
      <c r="D73" s="132"/>
      <c r="E73" s="132"/>
      <c r="F73" s="107"/>
      <c r="G73" s="69"/>
      <c r="H73" s="22"/>
      <c r="I73" s="43"/>
      <c r="J73" s="84"/>
      <c r="K73" s="84"/>
      <c r="L73" s="84"/>
      <c r="M73" s="84"/>
      <c r="N73" s="84"/>
      <c r="O73" s="81"/>
      <c r="P73" s="81"/>
      <c r="Q73" s="84"/>
      <c r="R73" s="84"/>
      <c r="S73" s="84"/>
      <c r="T73" s="129"/>
    </row>
    <row r="75" spans="1:20" ht="16.5">
      <c r="B75" s="172" t="s">
        <v>110</v>
      </c>
    </row>
  </sheetData>
  <mergeCells count="324">
    <mergeCell ref="O50:O53"/>
    <mergeCell ref="P50:P53"/>
    <mergeCell ref="Q50:Q53"/>
    <mergeCell ref="R54:R57"/>
    <mergeCell ref="R58:R61"/>
    <mergeCell ref="R62:R65"/>
    <mergeCell ref="R66:R69"/>
    <mergeCell ref="R70:R73"/>
    <mergeCell ref="L70:L73"/>
    <mergeCell ref="M70:M73"/>
    <mergeCell ref="O70:O73"/>
    <mergeCell ref="P70:P73"/>
    <mergeCell ref="Q70:Q73"/>
    <mergeCell ref="O54:O57"/>
    <mergeCell ref="S70:S73"/>
    <mergeCell ref="T70:T73"/>
    <mergeCell ref="A70:A73"/>
    <mergeCell ref="B70:B73"/>
    <mergeCell ref="C70:C73"/>
    <mergeCell ref="D70:D73"/>
    <mergeCell ref="E70:E73"/>
    <mergeCell ref="F70:F73"/>
    <mergeCell ref="G70:G73"/>
    <mergeCell ref="J70:J73"/>
    <mergeCell ref="K70:K73"/>
    <mergeCell ref="N70:N73"/>
    <mergeCell ref="T62:T65"/>
    <mergeCell ref="T66:T69"/>
    <mergeCell ref="J50:J53"/>
    <mergeCell ref="J54:J57"/>
    <mergeCell ref="J58:J61"/>
    <mergeCell ref="J62:J65"/>
    <mergeCell ref="J66:J69"/>
    <mergeCell ref="M50:M53"/>
    <mergeCell ref="M54:M57"/>
    <mergeCell ref="M58:M61"/>
    <mergeCell ref="M62:M65"/>
    <mergeCell ref="M66:M69"/>
    <mergeCell ref="Q62:Q65"/>
    <mergeCell ref="S62:S65"/>
    <mergeCell ref="Q66:Q69"/>
    <mergeCell ref="S66:S69"/>
    <mergeCell ref="P54:P57"/>
    <mergeCell ref="Q54:Q57"/>
    <mergeCell ref="S54:S57"/>
    <mergeCell ref="Q58:Q61"/>
    <mergeCell ref="S58:S61"/>
    <mergeCell ref="N50:N53"/>
    <mergeCell ref="N54:N57"/>
    <mergeCell ref="N58:N61"/>
    <mergeCell ref="A66:A69"/>
    <mergeCell ref="B66:B69"/>
    <mergeCell ref="C66:C69"/>
    <mergeCell ref="D66:D69"/>
    <mergeCell ref="E66:E69"/>
    <mergeCell ref="F66:F69"/>
    <mergeCell ref="G66:G69"/>
    <mergeCell ref="O66:O69"/>
    <mergeCell ref="P66:P69"/>
    <mergeCell ref="K66:K69"/>
    <mergeCell ref="L66:L69"/>
    <mergeCell ref="N66:N69"/>
    <mergeCell ref="A62:A65"/>
    <mergeCell ref="B62:B65"/>
    <mergeCell ref="C62:C65"/>
    <mergeCell ref="D62:D65"/>
    <mergeCell ref="E62:E65"/>
    <mergeCell ref="F62:F65"/>
    <mergeCell ref="G62:G65"/>
    <mergeCell ref="O62:O65"/>
    <mergeCell ref="P62:P65"/>
    <mergeCell ref="K62:K65"/>
    <mergeCell ref="L62:L65"/>
    <mergeCell ref="N62:N65"/>
    <mergeCell ref="A54:A57"/>
    <mergeCell ref="B54:B57"/>
    <mergeCell ref="C54:C57"/>
    <mergeCell ref="D54:D57"/>
    <mergeCell ref="E54:E57"/>
    <mergeCell ref="F54:F57"/>
    <mergeCell ref="G54:G57"/>
    <mergeCell ref="A58:A61"/>
    <mergeCell ref="B58:B61"/>
    <mergeCell ref="C58:C61"/>
    <mergeCell ref="D58:D61"/>
    <mergeCell ref="E58:E61"/>
    <mergeCell ref="F58:F61"/>
    <mergeCell ref="G58:G61"/>
    <mergeCell ref="S22:S25"/>
    <mergeCell ref="T22:T25"/>
    <mergeCell ref="P22:P25"/>
    <mergeCell ref="Q22:Q25"/>
    <mergeCell ref="J6:J9"/>
    <mergeCell ref="K54:K57"/>
    <mergeCell ref="K58:K61"/>
    <mergeCell ref="L54:L57"/>
    <mergeCell ref="L58:L61"/>
    <mergeCell ref="O58:O61"/>
    <mergeCell ref="P58:P61"/>
    <mergeCell ref="T50:T53"/>
    <mergeCell ref="T54:T57"/>
    <mergeCell ref="T58:T61"/>
    <mergeCell ref="N46:N49"/>
    <mergeCell ref="N6:N9"/>
    <mergeCell ref="N10:N13"/>
    <mergeCell ref="N14:N17"/>
    <mergeCell ref="N18:N21"/>
    <mergeCell ref="N22:N25"/>
    <mergeCell ref="N26:N29"/>
    <mergeCell ref="N30:N33"/>
    <mergeCell ref="R46:R49"/>
    <mergeCell ref="R50:R53"/>
    <mergeCell ref="K50:K53"/>
    <mergeCell ref="L50:L53"/>
    <mergeCell ref="Q6:Q9"/>
    <mergeCell ref="S6:S9"/>
    <mergeCell ref="T6:T9"/>
    <mergeCell ref="L6:L9"/>
    <mergeCell ref="M6:M9"/>
    <mergeCell ref="O6:O9"/>
    <mergeCell ref="P6:P9"/>
    <mergeCell ref="Q10:Q13"/>
    <mergeCell ref="S10:S13"/>
    <mergeCell ref="T10:T13"/>
    <mergeCell ref="S18:S21"/>
    <mergeCell ref="T18:T21"/>
    <mergeCell ref="L18:L21"/>
    <mergeCell ref="N34:N37"/>
    <mergeCell ref="N38:N41"/>
    <mergeCell ref="R6:R9"/>
    <mergeCell ref="R10:R13"/>
    <mergeCell ref="R14:R17"/>
    <mergeCell ref="R18:R21"/>
    <mergeCell ref="R22:R25"/>
    <mergeCell ref="R26:R29"/>
    <mergeCell ref="K6:K9"/>
    <mergeCell ref="H4:I4"/>
    <mergeCell ref="J4:J5"/>
    <mergeCell ref="A4:A5"/>
    <mergeCell ref="B4:B5"/>
    <mergeCell ref="C4:C5"/>
    <mergeCell ref="D4:D5"/>
    <mergeCell ref="E4:F4"/>
    <mergeCell ref="G4:G5"/>
    <mergeCell ref="B3:T3"/>
    <mergeCell ref="Q4:Q5"/>
    <mergeCell ref="S4:S5"/>
    <mergeCell ref="T4:T5"/>
    <mergeCell ref="K4:K5"/>
    <mergeCell ref="L4:L5"/>
    <mergeCell ref="O4:O5"/>
    <mergeCell ref="P4:P5"/>
    <mergeCell ref="N4:N5"/>
    <mergeCell ref="R4:R5"/>
    <mergeCell ref="A6:A9"/>
    <mergeCell ref="B6:B9"/>
    <mergeCell ref="C6:C9"/>
    <mergeCell ref="D6:D9"/>
    <mergeCell ref="E6:E9"/>
    <mergeCell ref="F6:F9"/>
    <mergeCell ref="G6:G9"/>
    <mergeCell ref="A18:A21"/>
    <mergeCell ref="B18:B21"/>
    <mergeCell ref="C18:C21"/>
    <mergeCell ref="D18:D21"/>
    <mergeCell ref="E18:E21"/>
    <mergeCell ref="A10:A13"/>
    <mergeCell ref="B10:B13"/>
    <mergeCell ref="C10:C13"/>
    <mergeCell ref="D10:D13"/>
    <mergeCell ref="E10:E13"/>
    <mergeCell ref="A14:A17"/>
    <mergeCell ref="B14:B17"/>
    <mergeCell ref="C14:C17"/>
    <mergeCell ref="D14:D17"/>
    <mergeCell ref="E14:E17"/>
    <mergeCell ref="Q18:Q21"/>
    <mergeCell ref="J14:J17"/>
    <mergeCell ref="K14:K17"/>
    <mergeCell ref="J18:J21"/>
    <mergeCell ref="K18:K21"/>
    <mergeCell ref="S14:S17"/>
    <mergeCell ref="T14:T17"/>
    <mergeCell ref="L14:L17"/>
    <mergeCell ref="M14:M17"/>
    <mergeCell ref="O14:O17"/>
    <mergeCell ref="P14:P17"/>
    <mergeCell ref="Q14:Q17"/>
    <mergeCell ref="C22:C25"/>
    <mergeCell ref="D22:D25"/>
    <mergeCell ref="E22:E25"/>
    <mergeCell ref="F22:F25"/>
    <mergeCell ref="G22:G25"/>
    <mergeCell ref="L10:L13"/>
    <mergeCell ref="M10:M13"/>
    <mergeCell ref="O10:O13"/>
    <mergeCell ref="P10:P13"/>
    <mergeCell ref="L22:L25"/>
    <mergeCell ref="M22:M25"/>
    <mergeCell ref="O22:O25"/>
    <mergeCell ref="J10:J13"/>
    <mergeCell ref="K10:K13"/>
    <mergeCell ref="F10:F13"/>
    <mergeCell ref="G10:G13"/>
    <mergeCell ref="M18:M21"/>
    <mergeCell ref="O18:O21"/>
    <mergeCell ref="P18:P21"/>
    <mergeCell ref="F18:F21"/>
    <mergeCell ref="G18:G21"/>
    <mergeCell ref="F14:F17"/>
    <mergeCell ref="G14:G17"/>
    <mergeCell ref="T26:T29"/>
    <mergeCell ref="K22:K25"/>
    <mergeCell ref="T30:T33"/>
    <mergeCell ref="K34:K37"/>
    <mergeCell ref="T34:T37"/>
    <mergeCell ref="A26:A29"/>
    <mergeCell ref="B26:B29"/>
    <mergeCell ref="C26:C29"/>
    <mergeCell ref="D26:D29"/>
    <mergeCell ref="F34:F37"/>
    <mergeCell ref="A30:A33"/>
    <mergeCell ref="B30:B33"/>
    <mergeCell ref="C30:C33"/>
    <mergeCell ref="D30:D33"/>
    <mergeCell ref="E30:E33"/>
    <mergeCell ref="F30:F33"/>
    <mergeCell ref="G30:G33"/>
    <mergeCell ref="E26:E29"/>
    <mergeCell ref="F26:F29"/>
    <mergeCell ref="G26:G29"/>
    <mergeCell ref="J26:J29"/>
    <mergeCell ref="J22:J25"/>
    <mergeCell ref="A22:A25"/>
    <mergeCell ref="B22:B25"/>
    <mergeCell ref="S38:S41"/>
    <mergeCell ref="M30:M33"/>
    <mergeCell ref="O30:O33"/>
    <mergeCell ref="P30:P33"/>
    <mergeCell ref="Q30:Q33"/>
    <mergeCell ref="S30:S33"/>
    <mergeCell ref="R30:R33"/>
    <mergeCell ref="R34:R37"/>
    <mergeCell ref="R38:R41"/>
    <mergeCell ref="Q26:Q29"/>
    <mergeCell ref="S26:S29"/>
    <mergeCell ref="K26:K29"/>
    <mergeCell ref="K30:K33"/>
    <mergeCell ref="L26:L29"/>
    <mergeCell ref="M26:M29"/>
    <mergeCell ref="S34:S37"/>
    <mergeCell ref="L34:L37"/>
    <mergeCell ref="M34:M37"/>
    <mergeCell ref="O34:O37"/>
    <mergeCell ref="P34:P37"/>
    <mergeCell ref="L30:L33"/>
    <mergeCell ref="G34:G37"/>
    <mergeCell ref="J34:J37"/>
    <mergeCell ref="A34:A37"/>
    <mergeCell ref="B34:B37"/>
    <mergeCell ref="C34:C37"/>
    <mergeCell ref="D34:D37"/>
    <mergeCell ref="K38:K41"/>
    <mergeCell ref="O26:O29"/>
    <mergeCell ref="P26:P29"/>
    <mergeCell ref="J30:J33"/>
    <mergeCell ref="M42:M45"/>
    <mergeCell ref="O42:O45"/>
    <mergeCell ref="P42:P45"/>
    <mergeCell ref="A38:A41"/>
    <mergeCell ref="B38:B41"/>
    <mergeCell ref="C38:C41"/>
    <mergeCell ref="D38:D41"/>
    <mergeCell ref="E38:E41"/>
    <mergeCell ref="F38:F41"/>
    <mergeCell ref="G38:G41"/>
    <mergeCell ref="G46:G49"/>
    <mergeCell ref="J46:J49"/>
    <mergeCell ref="L46:L49"/>
    <mergeCell ref="T38:T41"/>
    <mergeCell ref="E34:E37"/>
    <mergeCell ref="L38:L41"/>
    <mergeCell ref="M38:M41"/>
    <mergeCell ref="O38:O41"/>
    <mergeCell ref="P38:P41"/>
    <mergeCell ref="Q38:Q41"/>
    <mergeCell ref="M46:M49"/>
    <mergeCell ref="O46:O49"/>
    <mergeCell ref="P46:P49"/>
    <mergeCell ref="Q46:Q49"/>
    <mergeCell ref="G42:G45"/>
    <mergeCell ref="J42:J45"/>
    <mergeCell ref="J38:J41"/>
    <mergeCell ref="Q34:Q37"/>
    <mergeCell ref="K42:K45"/>
    <mergeCell ref="K46:K49"/>
    <mergeCell ref="S46:S49"/>
    <mergeCell ref="T46:T49"/>
    <mergeCell ref="T42:T45"/>
    <mergeCell ref="L42:L45"/>
    <mergeCell ref="S50:S53"/>
    <mergeCell ref="A50:A53"/>
    <mergeCell ref="B50:B53"/>
    <mergeCell ref="C50:C53"/>
    <mergeCell ref="D50:D53"/>
    <mergeCell ref="E50:E53"/>
    <mergeCell ref="F50:F53"/>
    <mergeCell ref="G50:G53"/>
    <mergeCell ref="Q42:Q45"/>
    <mergeCell ref="S42:S45"/>
    <mergeCell ref="A42:A45"/>
    <mergeCell ref="B42:B45"/>
    <mergeCell ref="C42:C45"/>
    <mergeCell ref="D42:D45"/>
    <mergeCell ref="E42:E45"/>
    <mergeCell ref="F42:F45"/>
    <mergeCell ref="N42:N45"/>
    <mergeCell ref="R42:R45"/>
    <mergeCell ref="A46:A49"/>
    <mergeCell ref="B46:B49"/>
    <mergeCell ref="C46:C49"/>
    <mergeCell ref="D46:D49"/>
    <mergeCell ref="E46:E49"/>
    <mergeCell ref="F46:F49"/>
  </mergeCells>
  <hyperlinks>
    <hyperlink ref="B75" r:id="rId1" display="http://www.egitimhane.com/"/>
  </hyperlinks>
  <printOptions horizontalCentered="1"/>
  <pageMargins left="0" right="0" top="0.39370078740157483" bottom="0.19685039370078741" header="0" footer="0"/>
  <pageSetup paperSize="9" orientation="portrait" horizontalDpi="240" verticalDpi="144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6"/>
  <sheetViews>
    <sheetView zoomScale="110" zoomScaleNormal="110" workbookViewId="0">
      <pane xSplit="7" ySplit="6" topLeftCell="H52" activePane="bottomRight" state="frozen"/>
      <selection pane="topRight" activeCell="I1" sqref="I1"/>
      <selection pane="bottomLeft" activeCell="A7" sqref="A7"/>
      <selection pane="bottomRight" activeCell="B76" sqref="B76"/>
    </sheetView>
  </sheetViews>
  <sheetFormatPr defaultRowHeight="8.25"/>
  <cols>
    <col min="1" max="1" width="2" style="1" customWidth="1"/>
    <col min="2" max="2" width="11" style="1" customWidth="1"/>
    <col min="3" max="3" width="8.140625" style="1" customWidth="1"/>
    <col min="4" max="4" width="5.140625" style="1" customWidth="1"/>
    <col min="5" max="6" width="4.28515625" style="1" customWidth="1"/>
    <col min="7" max="7" width="5.42578125" style="1" customWidth="1"/>
    <col min="8" max="8" width="7.42578125" style="1" customWidth="1"/>
    <col min="9" max="9" width="3.85546875" style="1" customWidth="1"/>
    <col min="10" max="10" width="4.85546875" style="1" customWidth="1"/>
    <col min="11" max="11" width="6.28515625" style="1" customWidth="1"/>
    <col min="12" max="12" width="4.7109375" style="1" customWidth="1"/>
    <col min="13" max="14" width="5" style="1" customWidth="1"/>
    <col min="15" max="15" width="6.5703125" style="1" customWidth="1"/>
    <col min="16" max="16" width="14" style="1" customWidth="1"/>
    <col min="17" max="16384" width="9.140625" style="1"/>
  </cols>
  <sheetData>
    <row r="1" spans="1:16" ht="12.2" customHeight="1">
      <c r="E1" s="31"/>
      <c r="F1" s="31"/>
      <c r="G1" s="31"/>
      <c r="H1" s="141"/>
      <c r="I1" s="141"/>
      <c r="J1" s="59"/>
    </row>
    <row r="2" spans="1:16" ht="2.25" hidden="1" customHeight="1"/>
    <row r="3" spans="1:16" ht="3.75" hidden="1" customHeight="1"/>
    <row r="4" spans="1:16" ht="10.5" customHeight="1">
      <c r="A4" s="9"/>
      <c r="B4" s="110" t="s">
        <v>14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/>
    </row>
    <row r="5" spans="1:16" ht="19.5" customHeight="1">
      <c r="A5" s="112" t="s">
        <v>2</v>
      </c>
      <c r="B5" s="113" t="s">
        <v>3</v>
      </c>
      <c r="C5" s="108" t="s">
        <v>4</v>
      </c>
      <c r="D5" s="115" t="s">
        <v>5</v>
      </c>
      <c r="E5" s="109" t="s">
        <v>13</v>
      </c>
      <c r="F5" s="109"/>
      <c r="G5" s="117" t="s">
        <v>25</v>
      </c>
      <c r="H5" s="119" t="s">
        <v>82</v>
      </c>
      <c r="I5" s="120"/>
      <c r="J5" s="122" t="s">
        <v>26</v>
      </c>
      <c r="K5" s="108" t="s">
        <v>77</v>
      </c>
      <c r="L5" s="122" t="s">
        <v>15</v>
      </c>
      <c r="M5" s="124" t="s">
        <v>83</v>
      </c>
      <c r="N5" s="124" t="s">
        <v>89</v>
      </c>
      <c r="O5" s="123" t="s">
        <v>19</v>
      </c>
      <c r="P5" s="109" t="s">
        <v>76</v>
      </c>
    </row>
    <row r="6" spans="1:16" ht="34.5" customHeight="1">
      <c r="A6" s="113"/>
      <c r="B6" s="114"/>
      <c r="C6" s="109"/>
      <c r="D6" s="116"/>
      <c r="E6" s="7" t="s">
        <v>6</v>
      </c>
      <c r="F6" s="7" t="s">
        <v>7</v>
      </c>
      <c r="G6" s="118"/>
      <c r="H6" s="7" t="s">
        <v>6</v>
      </c>
      <c r="I6" s="36" t="s">
        <v>7</v>
      </c>
      <c r="J6" s="123"/>
      <c r="K6" s="109"/>
      <c r="L6" s="123"/>
      <c r="M6" s="125"/>
      <c r="N6" s="125"/>
      <c r="O6" s="126"/>
      <c r="P6" s="121"/>
    </row>
    <row r="7" spans="1:16" ht="11.25" customHeight="1">
      <c r="A7" s="66">
        <v>12</v>
      </c>
      <c r="B7" s="94"/>
      <c r="C7" s="75" t="s">
        <v>32</v>
      </c>
      <c r="D7" s="67" t="s">
        <v>51</v>
      </c>
      <c r="E7" s="104" t="str">
        <f>D7</f>
        <v>SINIF ÖĞR.</v>
      </c>
      <c r="F7" s="84">
        <v>18</v>
      </c>
      <c r="G7" s="67">
        <f>F7</f>
        <v>18</v>
      </c>
      <c r="H7" s="39"/>
      <c r="I7" s="21">
        <v>12</v>
      </c>
      <c r="J7" s="82">
        <f>I7+I8+I9+I10</f>
        <v>12</v>
      </c>
      <c r="K7" s="83"/>
      <c r="L7" s="79">
        <v>3</v>
      </c>
      <c r="M7" s="82"/>
      <c r="N7" s="82"/>
      <c r="O7" s="82">
        <f>J7+K7+L7+M7+N7</f>
        <v>15</v>
      </c>
      <c r="P7" s="127" t="s">
        <v>52</v>
      </c>
    </row>
    <row r="8" spans="1:16" ht="11.25" customHeight="1">
      <c r="A8" s="66"/>
      <c r="B8" s="95"/>
      <c r="C8" s="75"/>
      <c r="D8" s="98"/>
      <c r="E8" s="105"/>
      <c r="F8" s="84"/>
      <c r="G8" s="68"/>
      <c r="H8" s="23"/>
      <c r="I8" s="21"/>
      <c r="J8" s="83"/>
      <c r="K8" s="83"/>
      <c r="L8" s="80"/>
      <c r="M8" s="83"/>
      <c r="N8" s="83"/>
      <c r="O8" s="83"/>
      <c r="P8" s="128"/>
    </row>
    <row r="9" spans="1:16" ht="11.25" customHeight="1">
      <c r="A9" s="66"/>
      <c r="B9" s="95"/>
      <c r="C9" s="75"/>
      <c r="D9" s="98"/>
      <c r="E9" s="105"/>
      <c r="F9" s="84"/>
      <c r="G9" s="68"/>
      <c r="H9" s="23"/>
      <c r="I9" s="21"/>
      <c r="J9" s="83"/>
      <c r="K9" s="83"/>
      <c r="L9" s="80"/>
      <c r="M9" s="83"/>
      <c r="N9" s="83"/>
      <c r="O9" s="83"/>
      <c r="P9" s="128"/>
    </row>
    <row r="10" spans="1:16" ht="9.9499999999999993" customHeight="1">
      <c r="A10" s="66"/>
      <c r="B10" s="96"/>
      <c r="C10" s="103"/>
      <c r="D10" s="99"/>
      <c r="E10" s="106"/>
      <c r="F10" s="107"/>
      <c r="G10" s="69"/>
      <c r="H10" s="23"/>
      <c r="I10" s="21"/>
      <c r="J10" s="84"/>
      <c r="K10" s="84"/>
      <c r="L10" s="81"/>
      <c r="M10" s="84"/>
      <c r="N10" s="84"/>
      <c r="O10" s="84"/>
      <c r="P10" s="129"/>
    </row>
    <row r="11" spans="1:16" ht="9.9499999999999993" customHeight="1">
      <c r="A11" s="66">
        <v>13</v>
      </c>
      <c r="B11" s="70"/>
      <c r="C11" s="73" t="s">
        <v>53</v>
      </c>
      <c r="D11" s="67" t="s">
        <v>51</v>
      </c>
      <c r="E11" s="100" t="str">
        <f>D11</f>
        <v>SINIF ÖĞR.</v>
      </c>
      <c r="F11" s="82">
        <v>18</v>
      </c>
      <c r="G11" s="67">
        <f t="shared" ref="G11" si="0">F11</f>
        <v>18</v>
      </c>
      <c r="H11" s="8"/>
      <c r="I11" s="27">
        <v>12</v>
      </c>
      <c r="J11" s="82">
        <f t="shared" ref="J11" si="1">I11+I12+I13+I14</f>
        <v>12</v>
      </c>
      <c r="K11" s="82"/>
      <c r="L11" s="79">
        <v>3</v>
      </c>
      <c r="M11" s="82"/>
      <c r="N11" s="82"/>
      <c r="O11" s="82">
        <f t="shared" ref="O11" si="2">J11+K11+L11+M11+N11</f>
        <v>15</v>
      </c>
      <c r="P11" s="127" t="s">
        <v>52</v>
      </c>
    </row>
    <row r="12" spans="1:16" ht="9.9499999999999993" customHeight="1">
      <c r="A12" s="66"/>
      <c r="B12" s="71"/>
      <c r="C12" s="74"/>
      <c r="D12" s="98"/>
      <c r="E12" s="101"/>
      <c r="F12" s="83"/>
      <c r="G12" s="68"/>
      <c r="H12" s="23"/>
      <c r="I12" s="29"/>
      <c r="J12" s="83"/>
      <c r="K12" s="83"/>
      <c r="L12" s="80"/>
      <c r="M12" s="83"/>
      <c r="N12" s="83"/>
      <c r="O12" s="83"/>
      <c r="P12" s="128"/>
    </row>
    <row r="13" spans="1:16" ht="9.9499999999999993" customHeight="1">
      <c r="A13" s="66"/>
      <c r="B13" s="71"/>
      <c r="C13" s="74"/>
      <c r="D13" s="98"/>
      <c r="E13" s="101"/>
      <c r="F13" s="83"/>
      <c r="G13" s="68"/>
      <c r="H13" s="8"/>
      <c r="I13" s="10"/>
      <c r="J13" s="83"/>
      <c r="K13" s="83"/>
      <c r="L13" s="80"/>
      <c r="M13" s="83"/>
      <c r="N13" s="83"/>
      <c r="O13" s="83"/>
      <c r="P13" s="128"/>
    </row>
    <row r="14" spans="1:16" ht="9.75" customHeight="1">
      <c r="A14" s="66"/>
      <c r="B14" s="72"/>
      <c r="C14" s="75"/>
      <c r="D14" s="99"/>
      <c r="E14" s="102"/>
      <c r="F14" s="84"/>
      <c r="G14" s="69"/>
      <c r="H14" s="8"/>
      <c r="I14" s="10"/>
      <c r="J14" s="84"/>
      <c r="K14" s="84"/>
      <c r="L14" s="81"/>
      <c r="M14" s="84"/>
      <c r="N14" s="84"/>
      <c r="O14" s="84"/>
      <c r="P14" s="129"/>
    </row>
    <row r="15" spans="1:16" ht="9.75" customHeight="1">
      <c r="A15" s="66">
        <v>14</v>
      </c>
      <c r="B15" s="70"/>
      <c r="C15" s="91" t="s">
        <v>32</v>
      </c>
      <c r="D15" s="67" t="s">
        <v>51</v>
      </c>
      <c r="E15" s="100" t="str">
        <f>D15</f>
        <v>SINIF ÖĞR.</v>
      </c>
      <c r="F15" s="79">
        <v>18</v>
      </c>
      <c r="G15" s="67">
        <f t="shared" ref="G15" si="3">F15</f>
        <v>18</v>
      </c>
      <c r="H15" s="23"/>
      <c r="I15" s="29">
        <v>12</v>
      </c>
      <c r="J15" s="82">
        <f t="shared" ref="J15" si="4">I15+I16+I17+I18</f>
        <v>12</v>
      </c>
      <c r="K15" s="82"/>
      <c r="L15" s="79">
        <v>3</v>
      </c>
      <c r="M15" s="82"/>
      <c r="N15" s="82"/>
      <c r="O15" s="82">
        <f t="shared" ref="O15" si="5">J15+K15+L15+M15+N15</f>
        <v>15</v>
      </c>
      <c r="P15" s="85" t="s">
        <v>52</v>
      </c>
    </row>
    <row r="16" spans="1:16" ht="9.75" customHeight="1">
      <c r="A16" s="66"/>
      <c r="B16" s="71"/>
      <c r="C16" s="92"/>
      <c r="D16" s="98"/>
      <c r="E16" s="101"/>
      <c r="F16" s="80"/>
      <c r="G16" s="68"/>
      <c r="H16" s="29"/>
      <c r="I16" s="29"/>
      <c r="J16" s="83"/>
      <c r="K16" s="83"/>
      <c r="L16" s="80"/>
      <c r="M16" s="83"/>
      <c r="N16" s="83"/>
      <c r="O16" s="83"/>
      <c r="P16" s="86"/>
    </row>
    <row r="17" spans="1:17" ht="9.75" customHeight="1">
      <c r="A17" s="66"/>
      <c r="B17" s="71"/>
      <c r="C17" s="92"/>
      <c r="D17" s="98"/>
      <c r="E17" s="101"/>
      <c r="F17" s="80"/>
      <c r="G17" s="68"/>
      <c r="H17" s="29"/>
      <c r="I17" s="29"/>
      <c r="J17" s="83"/>
      <c r="K17" s="83"/>
      <c r="L17" s="80"/>
      <c r="M17" s="83"/>
      <c r="N17" s="83"/>
      <c r="O17" s="83"/>
      <c r="P17" s="86"/>
    </row>
    <row r="18" spans="1:17" ht="9.75" customHeight="1">
      <c r="A18" s="66"/>
      <c r="B18" s="72"/>
      <c r="C18" s="93"/>
      <c r="D18" s="99"/>
      <c r="E18" s="102"/>
      <c r="F18" s="81"/>
      <c r="G18" s="69"/>
      <c r="H18" s="29"/>
      <c r="I18" s="29"/>
      <c r="J18" s="84"/>
      <c r="K18" s="84"/>
      <c r="L18" s="81"/>
      <c r="M18" s="84"/>
      <c r="N18" s="84"/>
      <c r="O18" s="84"/>
      <c r="P18" s="87"/>
    </row>
    <row r="19" spans="1:17" ht="9.75" customHeight="1">
      <c r="A19" s="66">
        <v>15</v>
      </c>
      <c r="B19" s="70"/>
      <c r="C19" s="91" t="s">
        <v>54</v>
      </c>
      <c r="D19" s="76" t="s">
        <v>51</v>
      </c>
      <c r="E19" s="76" t="str">
        <f>D19</f>
        <v>SINIF ÖĞR.</v>
      </c>
      <c r="F19" s="82">
        <v>18</v>
      </c>
      <c r="G19" s="67">
        <f t="shared" ref="G19" si="6">F19</f>
        <v>18</v>
      </c>
      <c r="H19" s="8"/>
      <c r="I19" s="27">
        <v>12</v>
      </c>
      <c r="J19" s="82">
        <f t="shared" ref="J19" si="7">I19+I20+I21+I22</f>
        <v>12</v>
      </c>
      <c r="K19" s="82"/>
      <c r="L19" s="79">
        <v>3</v>
      </c>
      <c r="M19" s="82"/>
      <c r="N19" s="82"/>
      <c r="O19" s="82">
        <f t="shared" ref="O19" si="8">J19+K19+L19+M19+N19</f>
        <v>15</v>
      </c>
      <c r="P19" s="127" t="s">
        <v>52</v>
      </c>
    </row>
    <row r="20" spans="1:17" ht="9.75" customHeight="1">
      <c r="A20" s="66"/>
      <c r="B20" s="71"/>
      <c r="C20" s="92"/>
      <c r="D20" s="77"/>
      <c r="E20" s="77"/>
      <c r="F20" s="83"/>
      <c r="G20" s="68"/>
      <c r="H20" s="23"/>
      <c r="I20" s="29"/>
      <c r="J20" s="83"/>
      <c r="K20" s="83"/>
      <c r="L20" s="80"/>
      <c r="M20" s="83"/>
      <c r="N20" s="83"/>
      <c r="O20" s="83"/>
      <c r="P20" s="128"/>
    </row>
    <row r="21" spans="1:17" ht="9.75" customHeight="1">
      <c r="A21" s="66"/>
      <c r="B21" s="71"/>
      <c r="C21" s="92"/>
      <c r="D21" s="77"/>
      <c r="E21" s="77"/>
      <c r="F21" s="83"/>
      <c r="G21" s="68"/>
      <c r="H21" s="8"/>
      <c r="I21" s="10"/>
      <c r="J21" s="83"/>
      <c r="K21" s="83"/>
      <c r="L21" s="80"/>
      <c r="M21" s="83"/>
      <c r="N21" s="83"/>
      <c r="O21" s="83"/>
      <c r="P21" s="128"/>
    </row>
    <row r="22" spans="1:17" ht="9.75" customHeight="1">
      <c r="A22" s="66"/>
      <c r="B22" s="72"/>
      <c r="C22" s="93"/>
      <c r="D22" s="78"/>
      <c r="E22" s="78"/>
      <c r="F22" s="84"/>
      <c r="G22" s="69"/>
      <c r="H22" s="8"/>
      <c r="I22" s="10"/>
      <c r="J22" s="84"/>
      <c r="K22" s="84"/>
      <c r="L22" s="81"/>
      <c r="M22" s="84"/>
      <c r="N22" s="84"/>
      <c r="O22" s="84"/>
      <c r="P22" s="129"/>
    </row>
    <row r="23" spans="1:17" ht="9.75" customHeight="1">
      <c r="A23" s="66">
        <v>16</v>
      </c>
      <c r="B23" s="94"/>
      <c r="C23" s="93" t="s">
        <v>20</v>
      </c>
      <c r="D23" s="76" t="s">
        <v>51</v>
      </c>
      <c r="E23" s="76" t="str">
        <f>D23</f>
        <v>SINIF ÖĞR.</v>
      </c>
      <c r="F23" s="79">
        <v>18</v>
      </c>
      <c r="G23" s="67">
        <f t="shared" ref="G23" si="9">F23</f>
        <v>18</v>
      </c>
      <c r="H23" s="23"/>
      <c r="I23" s="29">
        <v>12</v>
      </c>
      <c r="J23" s="82">
        <f t="shared" ref="J23" si="10">I23+I24+I25+I26</f>
        <v>12</v>
      </c>
      <c r="K23" s="82"/>
      <c r="L23" s="79">
        <v>3</v>
      </c>
      <c r="M23" s="82"/>
      <c r="N23" s="82"/>
      <c r="O23" s="82">
        <f t="shared" ref="O23" si="11">J23+K23+L23+M23+N23</f>
        <v>15</v>
      </c>
      <c r="P23" s="85" t="s">
        <v>52</v>
      </c>
    </row>
    <row r="24" spans="1:17" ht="9.75" customHeight="1">
      <c r="A24" s="66"/>
      <c r="B24" s="95"/>
      <c r="C24" s="93"/>
      <c r="D24" s="77"/>
      <c r="E24" s="77"/>
      <c r="F24" s="80"/>
      <c r="G24" s="68"/>
      <c r="H24" s="29"/>
      <c r="I24" s="29"/>
      <c r="J24" s="83"/>
      <c r="K24" s="83"/>
      <c r="L24" s="80"/>
      <c r="M24" s="83"/>
      <c r="N24" s="83"/>
      <c r="O24" s="83"/>
      <c r="P24" s="86"/>
    </row>
    <row r="25" spans="1:17" ht="9.75" customHeight="1">
      <c r="A25" s="66"/>
      <c r="B25" s="95"/>
      <c r="C25" s="93"/>
      <c r="D25" s="77"/>
      <c r="E25" s="77"/>
      <c r="F25" s="80"/>
      <c r="G25" s="68"/>
      <c r="H25" s="29"/>
      <c r="I25" s="29"/>
      <c r="J25" s="83"/>
      <c r="K25" s="83"/>
      <c r="L25" s="80"/>
      <c r="M25" s="83"/>
      <c r="N25" s="83"/>
      <c r="O25" s="83"/>
      <c r="P25" s="86"/>
    </row>
    <row r="26" spans="1:17" ht="9.75" customHeight="1">
      <c r="A26" s="66"/>
      <c r="B26" s="96"/>
      <c r="C26" s="97"/>
      <c r="D26" s="78"/>
      <c r="E26" s="78"/>
      <c r="F26" s="81"/>
      <c r="G26" s="69"/>
      <c r="H26" s="29"/>
      <c r="I26" s="29"/>
      <c r="J26" s="84"/>
      <c r="K26" s="84"/>
      <c r="L26" s="81"/>
      <c r="M26" s="84"/>
      <c r="N26" s="84"/>
      <c r="O26" s="84"/>
      <c r="P26" s="87"/>
    </row>
    <row r="27" spans="1:17" ht="9.75" customHeight="1">
      <c r="A27" s="66">
        <v>17</v>
      </c>
      <c r="B27" s="70"/>
      <c r="C27" s="91" t="s">
        <v>32</v>
      </c>
      <c r="D27" s="76" t="s">
        <v>51</v>
      </c>
      <c r="E27" s="76" t="str">
        <f>D27</f>
        <v>SINIF ÖĞR.</v>
      </c>
      <c r="F27" s="82">
        <v>18</v>
      </c>
      <c r="G27" s="67">
        <f t="shared" ref="G27" si="12">F27</f>
        <v>18</v>
      </c>
      <c r="H27" s="8"/>
      <c r="I27" s="27">
        <v>12</v>
      </c>
      <c r="J27" s="82">
        <f t="shared" ref="J27" si="13">I27+I28+I29+I30</f>
        <v>12</v>
      </c>
      <c r="K27" s="82"/>
      <c r="L27" s="79">
        <v>3</v>
      </c>
      <c r="M27" s="82"/>
      <c r="N27" s="82"/>
      <c r="O27" s="82">
        <f t="shared" ref="O27" si="14">J27+K27+L27+M27+N27</f>
        <v>15</v>
      </c>
      <c r="P27" s="127" t="s">
        <v>52</v>
      </c>
      <c r="Q27" s="12"/>
    </row>
    <row r="28" spans="1:17" ht="9.75" customHeight="1">
      <c r="A28" s="66"/>
      <c r="B28" s="71"/>
      <c r="C28" s="92"/>
      <c r="D28" s="77"/>
      <c r="E28" s="77"/>
      <c r="F28" s="83"/>
      <c r="G28" s="68"/>
      <c r="H28" s="23"/>
      <c r="I28" s="29"/>
      <c r="J28" s="83"/>
      <c r="K28" s="83"/>
      <c r="L28" s="80"/>
      <c r="M28" s="83"/>
      <c r="N28" s="83"/>
      <c r="O28" s="83"/>
      <c r="P28" s="128"/>
      <c r="Q28" s="12"/>
    </row>
    <row r="29" spans="1:17" ht="9.75" customHeight="1">
      <c r="A29" s="66"/>
      <c r="B29" s="71"/>
      <c r="C29" s="92"/>
      <c r="D29" s="77"/>
      <c r="E29" s="77"/>
      <c r="F29" s="83"/>
      <c r="G29" s="68"/>
      <c r="H29" s="8"/>
      <c r="I29" s="10"/>
      <c r="J29" s="83"/>
      <c r="K29" s="83"/>
      <c r="L29" s="80"/>
      <c r="M29" s="83"/>
      <c r="N29" s="83"/>
      <c r="O29" s="83"/>
      <c r="P29" s="128"/>
      <c r="Q29" s="12"/>
    </row>
    <row r="30" spans="1:17" ht="9.75" customHeight="1">
      <c r="A30" s="66"/>
      <c r="B30" s="72"/>
      <c r="C30" s="93"/>
      <c r="D30" s="78"/>
      <c r="E30" s="78"/>
      <c r="F30" s="84"/>
      <c r="G30" s="69"/>
      <c r="H30" s="8"/>
      <c r="I30" s="10"/>
      <c r="J30" s="84"/>
      <c r="K30" s="84"/>
      <c r="L30" s="81"/>
      <c r="M30" s="84"/>
      <c r="N30" s="84"/>
      <c r="O30" s="84"/>
      <c r="P30" s="129"/>
      <c r="Q30" s="12"/>
    </row>
    <row r="31" spans="1:17" ht="9.75" customHeight="1">
      <c r="A31" s="66">
        <v>18</v>
      </c>
      <c r="B31" s="88"/>
      <c r="C31" s="91" t="s">
        <v>32</v>
      </c>
      <c r="D31" s="76" t="s">
        <v>51</v>
      </c>
      <c r="E31" s="76" t="s">
        <v>51</v>
      </c>
      <c r="F31" s="79">
        <v>18</v>
      </c>
      <c r="G31" s="67">
        <f t="shared" ref="G31" si="15">F31</f>
        <v>18</v>
      </c>
      <c r="H31" s="23"/>
      <c r="I31" s="29">
        <v>12</v>
      </c>
      <c r="J31" s="82">
        <f t="shared" ref="J31" si="16">I31+I32+I33+I34</f>
        <v>12</v>
      </c>
      <c r="K31" s="82"/>
      <c r="L31" s="79">
        <v>3</v>
      </c>
      <c r="M31" s="82"/>
      <c r="N31" s="82"/>
      <c r="O31" s="82">
        <f t="shared" ref="O31" si="17">J31+K31+L31+M31+N31</f>
        <v>15</v>
      </c>
      <c r="P31" s="85" t="s">
        <v>52</v>
      </c>
      <c r="Q31" s="12"/>
    </row>
    <row r="32" spans="1:17" ht="9.75" customHeight="1">
      <c r="A32" s="66"/>
      <c r="B32" s="89"/>
      <c r="C32" s="92"/>
      <c r="D32" s="77"/>
      <c r="E32" s="77"/>
      <c r="F32" s="80"/>
      <c r="G32" s="68"/>
      <c r="H32" s="29"/>
      <c r="I32" s="29"/>
      <c r="J32" s="83"/>
      <c r="K32" s="83"/>
      <c r="L32" s="80"/>
      <c r="M32" s="83"/>
      <c r="N32" s="83"/>
      <c r="O32" s="83"/>
      <c r="P32" s="86"/>
      <c r="Q32" s="12"/>
    </row>
    <row r="33" spans="1:17" ht="9.75" customHeight="1">
      <c r="A33" s="66"/>
      <c r="B33" s="89"/>
      <c r="C33" s="92"/>
      <c r="D33" s="77"/>
      <c r="E33" s="77"/>
      <c r="F33" s="80"/>
      <c r="G33" s="68"/>
      <c r="H33" s="29"/>
      <c r="I33" s="29"/>
      <c r="J33" s="83"/>
      <c r="K33" s="83"/>
      <c r="L33" s="80"/>
      <c r="M33" s="83"/>
      <c r="N33" s="83"/>
      <c r="O33" s="83"/>
      <c r="P33" s="86"/>
      <c r="Q33" s="12"/>
    </row>
    <row r="34" spans="1:17" ht="9.75" customHeight="1">
      <c r="A34" s="66"/>
      <c r="B34" s="90"/>
      <c r="C34" s="93"/>
      <c r="D34" s="78"/>
      <c r="E34" s="78"/>
      <c r="F34" s="81"/>
      <c r="G34" s="69"/>
      <c r="H34" s="29"/>
      <c r="I34" s="29"/>
      <c r="J34" s="84"/>
      <c r="K34" s="84"/>
      <c r="L34" s="81"/>
      <c r="M34" s="84"/>
      <c r="N34" s="84"/>
      <c r="O34" s="84"/>
      <c r="P34" s="87"/>
      <c r="Q34" s="12"/>
    </row>
    <row r="35" spans="1:17" ht="9.75" customHeight="1">
      <c r="A35" s="66">
        <v>19</v>
      </c>
      <c r="B35" s="70"/>
      <c r="C35" s="73" t="s">
        <v>46</v>
      </c>
      <c r="D35" s="76" t="s">
        <v>51</v>
      </c>
      <c r="E35" s="76" t="str">
        <f>D35</f>
        <v>SINIF ÖĞR.</v>
      </c>
      <c r="F35" s="82">
        <v>18</v>
      </c>
      <c r="G35" s="67">
        <f t="shared" ref="G35" si="18">F35</f>
        <v>18</v>
      </c>
      <c r="H35" s="8"/>
      <c r="I35" s="27">
        <v>12</v>
      </c>
      <c r="J35" s="82">
        <f t="shared" ref="J35" si="19">I35+I36+I37+I38</f>
        <v>12</v>
      </c>
      <c r="K35" s="82"/>
      <c r="L35" s="79">
        <v>3</v>
      </c>
      <c r="M35" s="82"/>
      <c r="N35" s="82"/>
      <c r="O35" s="82">
        <f t="shared" ref="O35" si="20">J35+K35+L35+M35+N35</f>
        <v>15</v>
      </c>
      <c r="P35" s="127" t="s">
        <v>52</v>
      </c>
      <c r="Q35" s="12"/>
    </row>
    <row r="36" spans="1:17" ht="9.75" customHeight="1">
      <c r="A36" s="66"/>
      <c r="B36" s="71"/>
      <c r="C36" s="74"/>
      <c r="D36" s="77"/>
      <c r="E36" s="77"/>
      <c r="F36" s="83"/>
      <c r="G36" s="68"/>
      <c r="H36" s="23"/>
      <c r="I36" s="29"/>
      <c r="J36" s="83"/>
      <c r="K36" s="83"/>
      <c r="L36" s="80"/>
      <c r="M36" s="83"/>
      <c r="N36" s="83"/>
      <c r="O36" s="83"/>
      <c r="P36" s="128"/>
      <c r="Q36" s="12"/>
    </row>
    <row r="37" spans="1:17" ht="9.75" customHeight="1">
      <c r="A37" s="66"/>
      <c r="B37" s="71"/>
      <c r="C37" s="74"/>
      <c r="D37" s="77"/>
      <c r="E37" s="77"/>
      <c r="F37" s="83"/>
      <c r="G37" s="68"/>
      <c r="H37" s="8"/>
      <c r="I37" s="10"/>
      <c r="J37" s="83"/>
      <c r="K37" s="83"/>
      <c r="L37" s="80"/>
      <c r="M37" s="83"/>
      <c r="N37" s="83"/>
      <c r="O37" s="83"/>
      <c r="P37" s="128"/>
      <c r="Q37" s="12"/>
    </row>
    <row r="38" spans="1:17" ht="9.75" customHeight="1">
      <c r="A38" s="66"/>
      <c r="B38" s="72"/>
      <c r="C38" s="75"/>
      <c r="D38" s="78"/>
      <c r="E38" s="78"/>
      <c r="F38" s="84"/>
      <c r="G38" s="69"/>
      <c r="H38" s="8"/>
      <c r="I38" s="10"/>
      <c r="J38" s="84"/>
      <c r="K38" s="84"/>
      <c r="L38" s="81"/>
      <c r="M38" s="84"/>
      <c r="N38" s="84"/>
      <c r="O38" s="84"/>
      <c r="P38" s="129"/>
      <c r="Q38" s="12"/>
    </row>
    <row r="39" spans="1:17" ht="9.75" customHeight="1">
      <c r="A39" s="66">
        <v>20</v>
      </c>
      <c r="B39" s="70"/>
      <c r="C39" s="73" t="s">
        <v>55</v>
      </c>
      <c r="D39" s="76" t="s">
        <v>51</v>
      </c>
      <c r="E39" s="76" t="s">
        <v>51</v>
      </c>
      <c r="F39" s="79">
        <v>18</v>
      </c>
      <c r="G39" s="67">
        <f t="shared" ref="G39" si="21">F39</f>
        <v>18</v>
      </c>
      <c r="H39" s="23"/>
      <c r="I39" s="29">
        <v>12</v>
      </c>
      <c r="J39" s="82">
        <f t="shared" ref="J39" si="22">I39+I40+I41+I42</f>
        <v>12</v>
      </c>
      <c r="K39" s="82"/>
      <c r="L39" s="79">
        <v>3</v>
      </c>
      <c r="M39" s="82"/>
      <c r="N39" s="82"/>
      <c r="O39" s="82">
        <f t="shared" ref="O39" si="23">J39+K39+L39+M39+N39</f>
        <v>15</v>
      </c>
      <c r="P39" s="85" t="s">
        <v>52</v>
      </c>
    </row>
    <row r="40" spans="1:17" ht="9.75" customHeight="1">
      <c r="A40" s="66"/>
      <c r="B40" s="71"/>
      <c r="C40" s="74"/>
      <c r="D40" s="77"/>
      <c r="E40" s="77"/>
      <c r="F40" s="80"/>
      <c r="G40" s="68"/>
      <c r="H40" s="29"/>
      <c r="I40" s="29"/>
      <c r="J40" s="83"/>
      <c r="K40" s="83"/>
      <c r="L40" s="80"/>
      <c r="M40" s="83"/>
      <c r="N40" s="83"/>
      <c r="O40" s="83"/>
      <c r="P40" s="86"/>
    </row>
    <row r="41" spans="1:17" ht="9.75" customHeight="1">
      <c r="A41" s="66"/>
      <c r="B41" s="71"/>
      <c r="C41" s="74"/>
      <c r="D41" s="77"/>
      <c r="E41" s="77"/>
      <c r="F41" s="80"/>
      <c r="G41" s="68"/>
      <c r="H41" s="29"/>
      <c r="I41" s="29"/>
      <c r="J41" s="83"/>
      <c r="K41" s="83"/>
      <c r="L41" s="80"/>
      <c r="M41" s="83"/>
      <c r="N41" s="83"/>
      <c r="O41" s="83"/>
      <c r="P41" s="86"/>
    </row>
    <row r="42" spans="1:17" ht="9.75" customHeight="1">
      <c r="A42" s="66"/>
      <c r="B42" s="72"/>
      <c r="C42" s="75"/>
      <c r="D42" s="77"/>
      <c r="E42" s="77"/>
      <c r="F42" s="81"/>
      <c r="G42" s="69"/>
      <c r="H42" s="29"/>
      <c r="I42" s="29"/>
      <c r="J42" s="84"/>
      <c r="K42" s="84"/>
      <c r="L42" s="81"/>
      <c r="M42" s="84"/>
      <c r="N42" s="84"/>
      <c r="O42" s="84"/>
      <c r="P42" s="87"/>
    </row>
    <row r="43" spans="1:17" ht="9.9499999999999993" customHeight="1">
      <c r="A43" s="66">
        <v>21</v>
      </c>
      <c r="B43" s="70"/>
      <c r="C43" s="133" t="s">
        <v>32</v>
      </c>
      <c r="D43" s="76" t="s">
        <v>51</v>
      </c>
      <c r="E43" s="76" t="str">
        <f>D43</f>
        <v>SINIF ÖĞR.</v>
      </c>
      <c r="F43" s="82">
        <v>18</v>
      </c>
      <c r="G43" s="67">
        <f t="shared" ref="G43" si="24">F43</f>
        <v>18</v>
      </c>
      <c r="H43" s="8"/>
      <c r="I43" s="27">
        <v>12</v>
      </c>
      <c r="J43" s="82">
        <f t="shared" ref="J43" si="25">I43+I44+I45+I46</f>
        <v>12</v>
      </c>
      <c r="K43" s="82"/>
      <c r="L43" s="79">
        <v>3</v>
      </c>
      <c r="M43" s="82"/>
      <c r="N43" s="82"/>
      <c r="O43" s="82">
        <f t="shared" ref="O43" si="26">J43+K43+L43+M43+N43</f>
        <v>15</v>
      </c>
      <c r="P43" s="127" t="s">
        <v>52</v>
      </c>
    </row>
    <row r="44" spans="1:17" ht="9.9499999999999993" customHeight="1">
      <c r="A44" s="66"/>
      <c r="B44" s="71"/>
      <c r="C44" s="134"/>
      <c r="D44" s="77"/>
      <c r="E44" s="77"/>
      <c r="F44" s="83"/>
      <c r="G44" s="68"/>
      <c r="H44" s="23"/>
      <c r="I44" s="29"/>
      <c r="J44" s="83"/>
      <c r="K44" s="83"/>
      <c r="L44" s="80"/>
      <c r="M44" s="83"/>
      <c r="N44" s="83"/>
      <c r="O44" s="83"/>
      <c r="P44" s="128"/>
    </row>
    <row r="45" spans="1:17" ht="9.9499999999999993" customHeight="1">
      <c r="A45" s="66"/>
      <c r="B45" s="71"/>
      <c r="C45" s="134"/>
      <c r="D45" s="77"/>
      <c r="E45" s="77"/>
      <c r="F45" s="83"/>
      <c r="G45" s="68"/>
      <c r="H45" s="8"/>
      <c r="I45" s="10"/>
      <c r="J45" s="83"/>
      <c r="K45" s="83"/>
      <c r="L45" s="80"/>
      <c r="M45" s="83"/>
      <c r="N45" s="83"/>
      <c r="O45" s="83"/>
      <c r="P45" s="128"/>
    </row>
    <row r="46" spans="1:17" ht="9.75" customHeight="1">
      <c r="A46" s="66"/>
      <c r="B46" s="72"/>
      <c r="C46" s="135"/>
      <c r="D46" s="78"/>
      <c r="E46" s="78"/>
      <c r="F46" s="84"/>
      <c r="G46" s="69"/>
      <c r="H46" s="8"/>
      <c r="I46" s="10"/>
      <c r="J46" s="84"/>
      <c r="K46" s="84"/>
      <c r="L46" s="81"/>
      <c r="M46" s="84"/>
      <c r="N46" s="84"/>
      <c r="O46" s="84"/>
      <c r="P46" s="129"/>
    </row>
    <row r="47" spans="1:17" ht="11.25" customHeight="1">
      <c r="A47" s="66">
        <v>22</v>
      </c>
      <c r="B47" s="70"/>
      <c r="C47" s="133" t="s">
        <v>56</v>
      </c>
      <c r="D47" s="76" t="s">
        <v>51</v>
      </c>
      <c r="E47" s="76" t="str">
        <f>D47</f>
        <v>SINIF ÖĞR.</v>
      </c>
      <c r="F47" s="79">
        <v>18</v>
      </c>
      <c r="G47" s="67">
        <f t="shared" ref="G47" si="27">F47</f>
        <v>18</v>
      </c>
      <c r="H47" s="23"/>
      <c r="I47" s="29">
        <v>12</v>
      </c>
      <c r="J47" s="82">
        <f t="shared" ref="J47" si="28">I47+I48+I49+I50</f>
        <v>12</v>
      </c>
      <c r="K47" s="82"/>
      <c r="L47" s="79">
        <v>3</v>
      </c>
      <c r="M47" s="82"/>
      <c r="N47" s="82"/>
      <c r="O47" s="82">
        <f t="shared" ref="O47" si="29">J47+K47+L47+M47+N47</f>
        <v>15</v>
      </c>
      <c r="P47" s="85" t="s">
        <v>52</v>
      </c>
    </row>
    <row r="48" spans="1:17" ht="11.25">
      <c r="A48" s="66"/>
      <c r="B48" s="71"/>
      <c r="C48" s="134"/>
      <c r="D48" s="77"/>
      <c r="E48" s="77"/>
      <c r="F48" s="80"/>
      <c r="G48" s="68"/>
      <c r="H48" s="29"/>
      <c r="I48" s="29"/>
      <c r="J48" s="83"/>
      <c r="K48" s="83"/>
      <c r="L48" s="80"/>
      <c r="M48" s="83"/>
      <c r="N48" s="83"/>
      <c r="O48" s="83"/>
      <c r="P48" s="86"/>
    </row>
    <row r="49" spans="1:16" ht="11.25" customHeight="1">
      <c r="A49" s="66"/>
      <c r="B49" s="71"/>
      <c r="C49" s="134"/>
      <c r="D49" s="77"/>
      <c r="E49" s="77"/>
      <c r="F49" s="80"/>
      <c r="G49" s="68"/>
      <c r="H49" s="29"/>
      <c r="I49" s="29"/>
      <c r="J49" s="83"/>
      <c r="K49" s="83"/>
      <c r="L49" s="80"/>
      <c r="M49" s="83"/>
      <c r="N49" s="83"/>
      <c r="O49" s="83"/>
      <c r="P49" s="86"/>
    </row>
    <row r="50" spans="1:16" ht="9.75" customHeight="1">
      <c r="A50" s="66"/>
      <c r="B50" s="72"/>
      <c r="C50" s="135"/>
      <c r="D50" s="78"/>
      <c r="E50" s="78"/>
      <c r="F50" s="81"/>
      <c r="G50" s="69"/>
      <c r="H50" s="29"/>
      <c r="I50" s="29"/>
      <c r="J50" s="84"/>
      <c r="K50" s="84"/>
      <c r="L50" s="81"/>
      <c r="M50" s="84"/>
      <c r="N50" s="84"/>
      <c r="O50" s="84"/>
      <c r="P50" s="87"/>
    </row>
    <row r="51" spans="1:16" s="12" customFormat="1" ht="12.75" customHeight="1">
      <c r="A51" s="66">
        <v>23</v>
      </c>
      <c r="B51" s="140"/>
      <c r="C51" s="97" t="s">
        <v>32</v>
      </c>
      <c r="D51" s="132" t="s">
        <v>51</v>
      </c>
      <c r="E51" s="132" t="str">
        <f>D51</f>
        <v>SINIF ÖĞR.</v>
      </c>
      <c r="F51" s="82">
        <v>18</v>
      </c>
      <c r="G51" s="67">
        <f t="shared" ref="G51" si="30">F51</f>
        <v>18</v>
      </c>
      <c r="H51" s="8"/>
      <c r="I51" s="27">
        <v>12</v>
      </c>
      <c r="J51" s="82">
        <f t="shared" ref="J51" si="31">I51+I52+I53+I54</f>
        <v>12</v>
      </c>
      <c r="K51" s="82"/>
      <c r="L51" s="79">
        <v>3</v>
      </c>
      <c r="M51" s="82"/>
      <c r="N51" s="82"/>
      <c r="O51" s="82">
        <f t="shared" ref="O51" si="32">J51+K51+L51+M51+N51</f>
        <v>15</v>
      </c>
      <c r="P51" s="127" t="s">
        <v>52</v>
      </c>
    </row>
    <row r="52" spans="1:16" s="12" customFormat="1" ht="12.75" customHeight="1">
      <c r="A52" s="66"/>
      <c r="B52" s="140"/>
      <c r="C52" s="97"/>
      <c r="D52" s="132"/>
      <c r="E52" s="132"/>
      <c r="F52" s="83"/>
      <c r="G52" s="68"/>
      <c r="H52" s="23"/>
      <c r="I52" s="29"/>
      <c r="J52" s="83"/>
      <c r="K52" s="83"/>
      <c r="L52" s="80"/>
      <c r="M52" s="83"/>
      <c r="N52" s="83"/>
      <c r="O52" s="83"/>
      <c r="P52" s="128"/>
    </row>
    <row r="53" spans="1:16" s="12" customFormat="1" ht="12.75" customHeight="1">
      <c r="A53" s="66"/>
      <c r="B53" s="140"/>
      <c r="C53" s="97"/>
      <c r="D53" s="132"/>
      <c r="E53" s="132"/>
      <c r="F53" s="83"/>
      <c r="G53" s="68"/>
      <c r="H53" s="8"/>
      <c r="I53" s="10"/>
      <c r="J53" s="83"/>
      <c r="K53" s="83"/>
      <c r="L53" s="80"/>
      <c r="M53" s="83"/>
      <c r="N53" s="83"/>
      <c r="O53" s="83"/>
      <c r="P53" s="128"/>
    </row>
    <row r="54" spans="1:16" s="12" customFormat="1" ht="12" customHeight="1">
      <c r="A54" s="66"/>
      <c r="B54" s="140"/>
      <c r="C54" s="97"/>
      <c r="D54" s="132"/>
      <c r="E54" s="132"/>
      <c r="F54" s="84"/>
      <c r="G54" s="69"/>
      <c r="H54" s="8"/>
      <c r="I54" s="10"/>
      <c r="J54" s="84"/>
      <c r="K54" s="84"/>
      <c r="L54" s="81"/>
      <c r="M54" s="84"/>
      <c r="N54" s="84"/>
      <c r="O54" s="84"/>
      <c r="P54" s="129"/>
    </row>
    <row r="55" spans="1:16" s="12" customFormat="1" ht="11.25" customHeight="1">
      <c r="A55" s="66">
        <v>24</v>
      </c>
      <c r="B55" s="70"/>
      <c r="C55" s="133" t="s">
        <v>57</v>
      </c>
      <c r="D55" s="76" t="s">
        <v>51</v>
      </c>
      <c r="E55" s="76" t="s">
        <v>51</v>
      </c>
      <c r="F55" s="79">
        <v>18</v>
      </c>
      <c r="G55" s="67">
        <f t="shared" ref="G55" si="33">F55</f>
        <v>18</v>
      </c>
      <c r="H55" s="23"/>
      <c r="I55" s="29">
        <v>12</v>
      </c>
      <c r="J55" s="82">
        <f t="shared" ref="J55" si="34">I55+I56+I57+I58</f>
        <v>12</v>
      </c>
      <c r="K55" s="82"/>
      <c r="L55" s="79">
        <v>3</v>
      </c>
      <c r="M55" s="82"/>
      <c r="N55" s="82"/>
      <c r="O55" s="82">
        <f t="shared" ref="O55" si="35">J55+K55+L55+M55+N55</f>
        <v>15</v>
      </c>
      <c r="P55" s="85" t="s">
        <v>52</v>
      </c>
    </row>
    <row r="56" spans="1:16" s="12" customFormat="1" ht="11.25">
      <c r="A56" s="66"/>
      <c r="B56" s="71"/>
      <c r="C56" s="134"/>
      <c r="D56" s="77"/>
      <c r="E56" s="77"/>
      <c r="F56" s="80"/>
      <c r="G56" s="68"/>
      <c r="H56" s="29"/>
      <c r="I56" s="29"/>
      <c r="J56" s="83"/>
      <c r="K56" s="83"/>
      <c r="L56" s="80"/>
      <c r="M56" s="83"/>
      <c r="N56" s="83"/>
      <c r="O56" s="83"/>
      <c r="P56" s="86"/>
    </row>
    <row r="57" spans="1:16" s="12" customFormat="1" ht="12" customHeight="1">
      <c r="A57" s="66"/>
      <c r="B57" s="71"/>
      <c r="C57" s="134"/>
      <c r="D57" s="77"/>
      <c r="E57" s="77"/>
      <c r="F57" s="80"/>
      <c r="G57" s="68"/>
      <c r="H57" s="29"/>
      <c r="I57" s="29"/>
      <c r="J57" s="83"/>
      <c r="K57" s="83"/>
      <c r="L57" s="80"/>
      <c r="M57" s="83"/>
      <c r="N57" s="83"/>
      <c r="O57" s="83"/>
      <c r="P57" s="86"/>
    </row>
    <row r="58" spans="1:16" s="12" customFormat="1" ht="12" customHeight="1">
      <c r="A58" s="66"/>
      <c r="B58" s="72"/>
      <c r="C58" s="135"/>
      <c r="D58" s="78"/>
      <c r="E58" s="78"/>
      <c r="F58" s="81"/>
      <c r="G58" s="69"/>
      <c r="H58" s="29"/>
      <c r="I58" s="29"/>
      <c r="J58" s="84"/>
      <c r="K58" s="84"/>
      <c r="L58" s="81"/>
      <c r="M58" s="84"/>
      <c r="N58" s="84"/>
      <c r="O58" s="84"/>
      <c r="P58" s="87"/>
    </row>
    <row r="59" spans="1:16" ht="11.25" customHeight="1">
      <c r="A59" s="66">
        <v>25</v>
      </c>
      <c r="B59" s="70"/>
      <c r="C59" s="133" t="s">
        <v>32</v>
      </c>
      <c r="D59" s="76" t="s">
        <v>51</v>
      </c>
      <c r="E59" s="76" t="str">
        <f>D59</f>
        <v>SINIF ÖĞR.</v>
      </c>
      <c r="F59" s="82">
        <v>18</v>
      </c>
      <c r="G59" s="67">
        <f t="shared" ref="G59" si="36">F59</f>
        <v>18</v>
      </c>
      <c r="H59" s="8"/>
      <c r="I59" s="27">
        <v>12</v>
      </c>
      <c r="J59" s="82">
        <f t="shared" ref="J59" si="37">I59+I60+I61+I62</f>
        <v>12</v>
      </c>
      <c r="K59" s="82"/>
      <c r="L59" s="79">
        <v>3</v>
      </c>
      <c r="M59" s="82"/>
      <c r="N59" s="82"/>
      <c r="O59" s="82">
        <f t="shared" ref="O59" si="38">J59+K59+L59+M59+N59</f>
        <v>15</v>
      </c>
      <c r="P59" s="127" t="s">
        <v>52</v>
      </c>
    </row>
    <row r="60" spans="1:16" ht="11.25">
      <c r="A60" s="66"/>
      <c r="B60" s="71"/>
      <c r="C60" s="134"/>
      <c r="D60" s="77"/>
      <c r="E60" s="77"/>
      <c r="F60" s="83"/>
      <c r="G60" s="68"/>
      <c r="H60" s="23"/>
      <c r="I60" s="29"/>
      <c r="J60" s="83"/>
      <c r="K60" s="83"/>
      <c r="L60" s="80"/>
      <c r="M60" s="83"/>
      <c r="N60" s="83"/>
      <c r="O60" s="83"/>
      <c r="P60" s="128"/>
    </row>
    <row r="61" spans="1:16" ht="11.25" customHeight="1">
      <c r="A61" s="66"/>
      <c r="B61" s="71"/>
      <c r="C61" s="134"/>
      <c r="D61" s="77"/>
      <c r="E61" s="77"/>
      <c r="F61" s="83"/>
      <c r="G61" s="68"/>
      <c r="H61" s="8"/>
      <c r="I61" s="10"/>
      <c r="J61" s="83"/>
      <c r="K61" s="83"/>
      <c r="L61" s="80"/>
      <c r="M61" s="83"/>
      <c r="N61" s="83"/>
      <c r="O61" s="83"/>
      <c r="P61" s="128"/>
    </row>
    <row r="62" spans="1:16" ht="11.25">
      <c r="A62" s="66"/>
      <c r="B62" s="72"/>
      <c r="C62" s="135"/>
      <c r="D62" s="78"/>
      <c r="E62" s="78"/>
      <c r="F62" s="84"/>
      <c r="G62" s="69"/>
      <c r="H62" s="8"/>
      <c r="I62" s="10"/>
      <c r="J62" s="84"/>
      <c r="K62" s="84"/>
      <c r="L62" s="81"/>
      <c r="M62" s="84"/>
      <c r="N62" s="84"/>
      <c r="O62" s="84"/>
      <c r="P62" s="129"/>
    </row>
    <row r="63" spans="1:16" ht="11.25" customHeight="1">
      <c r="A63" s="66">
        <v>26</v>
      </c>
      <c r="B63" s="70"/>
      <c r="C63" s="133" t="s">
        <v>32</v>
      </c>
      <c r="D63" s="76" t="s">
        <v>51</v>
      </c>
      <c r="E63" s="76" t="s">
        <v>51</v>
      </c>
      <c r="F63" s="79">
        <v>18</v>
      </c>
      <c r="G63" s="67">
        <f t="shared" ref="G63" si="39">F63</f>
        <v>18</v>
      </c>
      <c r="H63" s="23"/>
      <c r="I63" s="29">
        <v>12</v>
      </c>
      <c r="J63" s="82">
        <f t="shared" ref="J63" si="40">I63+I64+I65+I66</f>
        <v>12</v>
      </c>
      <c r="K63" s="82"/>
      <c r="L63" s="79">
        <v>3</v>
      </c>
      <c r="M63" s="82">
        <v>6</v>
      </c>
      <c r="N63" s="82"/>
      <c r="O63" s="82">
        <f t="shared" ref="O63" si="41">J63+K63+L63+M63+N63</f>
        <v>21</v>
      </c>
      <c r="P63" s="85" t="s">
        <v>52</v>
      </c>
    </row>
    <row r="64" spans="1:16" ht="11.25">
      <c r="A64" s="66"/>
      <c r="B64" s="71"/>
      <c r="C64" s="134"/>
      <c r="D64" s="77"/>
      <c r="E64" s="77"/>
      <c r="F64" s="80"/>
      <c r="G64" s="68"/>
      <c r="H64" s="29"/>
      <c r="I64" s="29"/>
      <c r="J64" s="83"/>
      <c r="K64" s="83"/>
      <c r="L64" s="80"/>
      <c r="M64" s="83"/>
      <c r="N64" s="83"/>
      <c r="O64" s="83"/>
      <c r="P64" s="86"/>
    </row>
    <row r="65" spans="1:16" ht="11.25" customHeight="1">
      <c r="A65" s="66"/>
      <c r="B65" s="71"/>
      <c r="C65" s="134"/>
      <c r="D65" s="77"/>
      <c r="E65" s="77"/>
      <c r="F65" s="80"/>
      <c r="G65" s="68"/>
      <c r="H65" s="29"/>
      <c r="I65" s="29"/>
      <c r="J65" s="83"/>
      <c r="K65" s="83"/>
      <c r="L65" s="80"/>
      <c r="M65" s="83"/>
      <c r="N65" s="83"/>
      <c r="O65" s="83"/>
      <c r="P65" s="86"/>
    </row>
    <row r="66" spans="1:16" ht="11.25">
      <c r="A66" s="66"/>
      <c r="B66" s="72"/>
      <c r="C66" s="135"/>
      <c r="D66" s="78"/>
      <c r="E66" s="78"/>
      <c r="F66" s="81"/>
      <c r="G66" s="69"/>
      <c r="H66" s="29"/>
      <c r="I66" s="29"/>
      <c r="J66" s="84"/>
      <c r="K66" s="84"/>
      <c r="L66" s="81"/>
      <c r="M66" s="84"/>
      <c r="N66" s="84"/>
      <c r="O66" s="84"/>
      <c r="P66" s="87"/>
    </row>
    <row r="67" spans="1:16" ht="11.25" customHeight="1">
      <c r="A67" s="66">
        <v>27</v>
      </c>
      <c r="B67" s="70"/>
      <c r="C67" s="133" t="s">
        <v>32</v>
      </c>
      <c r="D67" s="76" t="s">
        <v>51</v>
      </c>
      <c r="E67" s="76" t="str">
        <f>D67</f>
        <v>SINIF ÖĞR.</v>
      </c>
      <c r="F67" s="82">
        <v>18</v>
      </c>
      <c r="G67" s="67">
        <f t="shared" ref="G67" si="42">F67</f>
        <v>18</v>
      </c>
      <c r="H67" s="8"/>
      <c r="I67" s="27">
        <v>12</v>
      </c>
      <c r="J67" s="82">
        <f t="shared" ref="J67" si="43">I67+I68+I69+I70</f>
        <v>12</v>
      </c>
      <c r="K67" s="82"/>
      <c r="L67" s="79">
        <v>3</v>
      </c>
      <c r="M67" s="82"/>
      <c r="N67" s="82"/>
      <c r="O67" s="82">
        <f t="shared" ref="O67" si="44">J67+K67+L67+M67+N67</f>
        <v>15</v>
      </c>
      <c r="P67" s="127" t="s">
        <v>52</v>
      </c>
    </row>
    <row r="68" spans="1:16" ht="11.25">
      <c r="A68" s="66"/>
      <c r="B68" s="71"/>
      <c r="C68" s="134"/>
      <c r="D68" s="77"/>
      <c r="E68" s="77"/>
      <c r="F68" s="83"/>
      <c r="G68" s="68"/>
      <c r="H68" s="23"/>
      <c r="I68" s="29"/>
      <c r="J68" s="83"/>
      <c r="K68" s="83"/>
      <c r="L68" s="80"/>
      <c r="M68" s="83"/>
      <c r="N68" s="83"/>
      <c r="O68" s="83"/>
      <c r="P68" s="128"/>
    </row>
    <row r="69" spans="1:16" ht="11.25" customHeight="1">
      <c r="A69" s="66"/>
      <c r="B69" s="71"/>
      <c r="C69" s="134"/>
      <c r="D69" s="77"/>
      <c r="E69" s="77"/>
      <c r="F69" s="83"/>
      <c r="G69" s="68"/>
      <c r="H69" s="8"/>
      <c r="I69" s="10"/>
      <c r="J69" s="83"/>
      <c r="K69" s="83"/>
      <c r="L69" s="80"/>
      <c r="M69" s="83"/>
      <c r="N69" s="83"/>
      <c r="O69" s="83"/>
      <c r="P69" s="128"/>
    </row>
    <row r="70" spans="1:16" ht="11.25">
      <c r="A70" s="66"/>
      <c r="B70" s="72"/>
      <c r="C70" s="135"/>
      <c r="D70" s="78"/>
      <c r="E70" s="78"/>
      <c r="F70" s="84"/>
      <c r="G70" s="69"/>
      <c r="H70" s="8"/>
      <c r="I70" s="10"/>
      <c r="J70" s="84"/>
      <c r="K70" s="84"/>
      <c r="L70" s="81"/>
      <c r="M70" s="84"/>
      <c r="N70" s="84"/>
      <c r="O70" s="84"/>
      <c r="P70" s="129"/>
    </row>
    <row r="71" spans="1:16" ht="11.25" customHeight="1">
      <c r="A71" s="66">
        <v>28</v>
      </c>
      <c r="B71" s="70"/>
      <c r="C71" s="133" t="s">
        <v>58</v>
      </c>
      <c r="D71" s="76" t="s">
        <v>51</v>
      </c>
      <c r="E71" s="76" t="s">
        <v>51</v>
      </c>
      <c r="F71" s="79">
        <v>18</v>
      </c>
      <c r="G71" s="67">
        <f t="shared" ref="G71" si="45">F71</f>
        <v>18</v>
      </c>
      <c r="H71" s="23"/>
      <c r="I71" s="29">
        <v>12</v>
      </c>
      <c r="J71" s="82">
        <f t="shared" ref="J71" si="46">I71+I72+I73+I74</f>
        <v>12</v>
      </c>
      <c r="K71" s="82"/>
      <c r="L71" s="79">
        <v>3</v>
      </c>
      <c r="M71" s="82">
        <v>6</v>
      </c>
      <c r="N71" s="82"/>
      <c r="O71" s="82">
        <f t="shared" ref="O71" si="47">J71+K71+L71+M71+N71</f>
        <v>21</v>
      </c>
      <c r="P71" s="85" t="s">
        <v>52</v>
      </c>
    </row>
    <row r="72" spans="1:16" ht="11.25">
      <c r="A72" s="66"/>
      <c r="B72" s="71"/>
      <c r="C72" s="134"/>
      <c r="D72" s="77"/>
      <c r="E72" s="77"/>
      <c r="F72" s="80"/>
      <c r="G72" s="68"/>
      <c r="H72" s="29"/>
      <c r="I72" s="29"/>
      <c r="J72" s="83"/>
      <c r="K72" s="83"/>
      <c r="L72" s="80"/>
      <c r="M72" s="83"/>
      <c r="N72" s="83"/>
      <c r="O72" s="83"/>
      <c r="P72" s="86"/>
    </row>
    <row r="73" spans="1:16" ht="11.25" customHeight="1">
      <c r="A73" s="66"/>
      <c r="B73" s="71"/>
      <c r="C73" s="134"/>
      <c r="D73" s="77"/>
      <c r="E73" s="77"/>
      <c r="F73" s="80"/>
      <c r="G73" s="68"/>
      <c r="H73" s="29"/>
      <c r="I73" s="29"/>
      <c r="J73" s="83"/>
      <c r="K73" s="83"/>
      <c r="L73" s="80"/>
      <c r="M73" s="83"/>
      <c r="N73" s="83"/>
      <c r="O73" s="83"/>
      <c r="P73" s="86"/>
    </row>
    <row r="74" spans="1:16" ht="11.25">
      <c r="A74" s="66"/>
      <c r="B74" s="72"/>
      <c r="C74" s="135"/>
      <c r="D74" s="78"/>
      <c r="E74" s="78"/>
      <c r="F74" s="81"/>
      <c r="G74" s="69"/>
      <c r="H74" s="29"/>
      <c r="I74" s="29"/>
      <c r="J74" s="84"/>
      <c r="K74" s="84"/>
      <c r="L74" s="81"/>
      <c r="M74" s="84"/>
      <c r="N74" s="84"/>
      <c r="O74" s="84"/>
      <c r="P74" s="87"/>
    </row>
    <row r="76" spans="1:16" ht="16.5">
      <c r="B76" s="172" t="s">
        <v>110</v>
      </c>
    </row>
  </sheetData>
  <mergeCells count="254">
    <mergeCell ref="N71:N74"/>
    <mergeCell ref="J63:J66"/>
    <mergeCell ref="J67:J70"/>
    <mergeCell ref="J71:J74"/>
    <mergeCell ref="J43:J46"/>
    <mergeCell ref="N7:N10"/>
    <mergeCell ref="N11:N14"/>
    <mergeCell ref="N15:N18"/>
    <mergeCell ref="N19:N22"/>
    <mergeCell ref="N23:N26"/>
    <mergeCell ref="N27:N30"/>
    <mergeCell ref="N31:N34"/>
    <mergeCell ref="N35:N38"/>
    <mergeCell ref="N39:N42"/>
    <mergeCell ref="J11:J14"/>
    <mergeCell ref="J15:J18"/>
    <mergeCell ref="J19:J22"/>
    <mergeCell ref="J23:J26"/>
    <mergeCell ref="J27:J30"/>
    <mergeCell ref="J31:J34"/>
    <mergeCell ref="J35:J38"/>
    <mergeCell ref="J39:J42"/>
    <mergeCell ref="N43:N46"/>
    <mergeCell ref="M11:M14"/>
    <mergeCell ref="H1:I1"/>
    <mergeCell ref="B4:P4"/>
    <mergeCell ref="M5:M6"/>
    <mergeCell ref="O5:O6"/>
    <mergeCell ref="P5:P6"/>
    <mergeCell ref="K5:K6"/>
    <mergeCell ref="L5:L6"/>
    <mergeCell ref="M7:M10"/>
    <mergeCell ref="O7:O10"/>
    <mergeCell ref="P7:P10"/>
    <mergeCell ref="K7:K10"/>
    <mergeCell ref="L7:L10"/>
    <mergeCell ref="J5:J6"/>
    <mergeCell ref="N5:N6"/>
    <mergeCell ref="J7:J10"/>
    <mergeCell ref="A7:A10"/>
    <mergeCell ref="B7:B10"/>
    <mergeCell ref="C7:C10"/>
    <mergeCell ref="D7:D10"/>
    <mergeCell ref="E7:E10"/>
    <mergeCell ref="F7:F10"/>
    <mergeCell ref="G7:G10"/>
    <mergeCell ref="H5:I5"/>
    <mergeCell ref="A5:A6"/>
    <mergeCell ref="B5:B6"/>
    <mergeCell ref="C5:C6"/>
    <mergeCell ref="D5:D6"/>
    <mergeCell ref="E5:F5"/>
    <mergeCell ref="G5:G6"/>
    <mergeCell ref="O11:O14"/>
    <mergeCell ref="P11:P14"/>
    <mergeCell ref="A15:A18"/>
    <mergeCell ref="B15:B18"/>
    <mergeCell ref="C15:C18"/>
    <mergeCell ref="D15:D18"/>
    <mergeCell ref="E15:E18"/>
    <mergeCell ref="F15:F18"/>
    <mergeCell ref="G15:G18"/>
    <mergeCell ref="K11:K14"/>
    <mergeCell ref="L11:L14"/>
    <mergeCell ref="M15:M18"/>
    <mergeCell ref="O15:O18"/>
    <mergeCell ref="P15:P18"/>
    <mergeCell ref="K15:K18"/>
    <mergeCell ref="L15:L18"/>
    <mergeCell ref="A11:A14"/>
    <mergeCell ref="B11:B14"/>
    <mergeCell ref="C11:C14"/>
    <mergeCell ref="D11:D14"/>
    <mergeCell ref="E11:E14"/>
    <mergeCell ref="F11:F14"/>
    <mergeCell ref="G11:G14"/>
    <mergeCell ref="M19:M22"/>
    <mergeCell ref="O19:O22"/>
    <mergeCell ref="P19:P22"/>
    <mergeCell ref="A23:A26"/>
    <mergeCell ref="B23:B26"/>
    <mergeCell ref="C23:C26"/>
    <mergeCell ref="D23:D26"/>
    <mergeCell ref="E23:E26"/>
    <mergeCell ref="F23:F26"/>
    <mergeCell ref="G23:G26"/>
    <mergeCell ref="K19:K22"/>
    <mergeCell ref="L19:L22"/>
    <mergeCell ref="O23:O26"/>
    <mergeCell ref="P23:P26"/>
    <mergeCell ref="K23:K26"/>
    <mergeCell ref="L23:L26"/>
    <mergeCell ref="M23:M26"/>
    <mergeCell ref="A19:A22"/>
    <mergeCell ref="B19:B22"/>
    <mergeCell ref="C19:C22"/>
    <mergeCell ref="D19:D22"/>
    <mergeCell ref="E19:E22"/>
    <mergeCell ref="F19:F22"/>
    <mergeCell ref="G19:G22"/>
    <mergeCell ref="A31:A34"/>
    <mergeCell ref="B31:B34"/>
    <mergeCell ref="C31:C34"/>
    <mergeCell ref="D31:D34"/>
    <mergeCell ref="E31:E34"/>
    <mergeCell ref="F31:F34"/>
    <mergeCell ref="G31:G34"/>
    <mergeCell ref="K27:K30"/>
    <mergeCell ref="L27:L30"/>
    <mergeCell ref="A27:A30"/>
    <mergeCell ref="B27:B30"/>
    <mergeCell ref="C27:C30"/>
    <mergeCell ref="D27:D30"/>
    <mergeCell ref="E27:E30"/>
    <mergeCell ref="F27:F30"/>
    <mergeCell ref="G27:G30"/>
    <mergeCell ref="K31:K34"/>
    <mergeCell ref="L31:L34"/>
    <mergeCell ref="M31:M34"/>
    <mergeCell ref="O31:O34"/>
    <mergeCell ref="P31:P34"/>
    <mergeCell ref="K39:K42"/>
    <mergeCell ref="L39:L42"/>
    <mergeCell ref="M39:M42"/>
    <mergeCell ref="P27:P30"/>
    <mergeCell ref="M27:M30"/>
    <mergeCell ref="O27:O30"/>
    <mergeCell ref="M35:M38"/>
    <mergeCell ref="O35:O38"/>
    <mergeCell ref="P35:P38"/>
    <mergeCell ref="L35:L38"/>
    <mergeCell ref="O39:O42"/>
    <mergeCell ref="P39:P42"/>
    <mergeCell ref="A39:A42"/>
    <mergeCell ref="B39:B42"/>
    <mergeCell ref="C39:C42"/>
    <mergeCell ref="D39:D42"/>
    <mergeCell ref="E39:E42"/>
    <mergeCell ref="F39:F42"/>
    <mergeCell ref="G39:G42"/>
    <mergeCell ref="G35:G38"/>
    <mergeCell ref="K35:K38"/>
    <mergeCell ref="A35:A38"/>
    <mergeCell ref="B35:B38"/>
    <mergeCell ref="C35:C38"/>
    <mergeCell ref="D35:D38"/>
    <mergeCell ref="E35:E38"/>
    <mergeCell ref="F35:F38"/>
    <mergeCell ref="P47:P50"/>
    <mergeCell ref="P43:P46"/>
    <mergeCell ref="A47:A50"/>
    <mergeCell ref="B47:B50"/>
    <mergeCell ref="C47:C50"/>
    <mergeCell ref="D47:D50"/>
    <mergeCell ref="E47:E50"/>
    <mergeCell ref="F47:F50"/>
    <mergeCell ref="G47:G50"/>
    <mergeCell ref="K43:K46"/>
    <mergeCell ref="L43:L46"/>
    <mergeCell ref="M43:M46"/>
    <mergeCell ref="O43:O46"/>
    <mergeCell ref="A43:A46"/>
    <mergeCell ref="B43:B46"/>
    <mergeCell ref="G43:G46"/>
    <mergeCell ref="C43:C46"/>
    <mergeCell ref="D43:D46"/>
    <mergeCell ref="E43:E46"/>
    <mergeCell ref="F43:F46"/>
    <mergeCell ref="J47:J50"/>
    <mergeCell ref="N47:N50"/>
    <mergeCell ref="G51:G54"/>
    <mergeCell ref="K51:K54"/>
    <mergeCell ref="L51:L54"/>
    <mergeCell ref="M51:M54"/>
    <mergeCell ref="O51:O54"/>
    <mergeCell ref="F51:F54"/>
    <mergeCell ref="K47:K50"/>
    <mergeCell ref="L47:L50"/>
    <mergeCell ref="M47:M50"/>
    <mergeCell ref="O47:O50"/>
    <mergeCell ref="J51:J54"/>
    <mergeCell ref="N51:N54"/>
    <mergeCell ref="A51:A54"/>
    <mergeCell ref="B51:B54"/>
    <mergeCell ref="C51:C54"/>
    <mergeCell ref="D51:D54"/>
    <mergeCell ref="E51:E54"/>
    <mergeCell ref="A59:A62"/>
    <mergeCell ref="B59:B62"/>
    <mergeCell ref="C59:C62"/>
    <mergeCell ref="D59:D62"/>
    <mergeCell ref="E59:E62"/>
    <mergeCell ref="A63:A66"/>
    <mergeCell ref="B63:B66"/>
    <mergeCell ref="C63:C66"/>
    <mergeCell ref="D63:D66"/>
    <mergeCell ref="E63:E66"/>
    <mergeCell ref="F63:F66"/>
    <mergeCell ref="G63:G66"/>
    <mergeCell ref="K55:K58"/>
    <mergeCell ref="M59:M62"/>
    <mergeCell ref="K59:K62"/>
    <mergeCell ref="L59:L62"/>
    <mergeCell ref="L55:L58"/>
    <mergeCell ref="M55:M58"/>
    <mergeCell ref="G59:G62"/>
    <mergeCell ref="A55:A58"/>
    <mergeCell ref="B55:B58"/>
    <mergeCell ref="C55:C58"/>
    <mergeCell ref="D55:D58"/>
    <mergeCell ref="E55:E58"/>
    <mergeCell ref="F59:F62"/>
    <mergeCell ref="F55:F58"/>
    <mergeCell ref="G55:G58"/>
    <mergeCell ref="J55:J58"/>
    <mergeCell ref="J59:J62"/>
    <mergeCell ref="A71:A74"/>
    <mergeCell ref="B71:B74"/>
    <mergeCell ref="C71:C74"/>
    <mergeCell ref="D71:D74"/>
    <mergeCell ref="E71:E74"/>
    <mergeCell ref="F71:F74"/>
    <mergeCell ref="G71:G74"/>
    <mergeCell ref="A67:A70"/>
    <mergeCell ref="B67:B70"/>
    <mergeCell ref="C67:C70"/>
    <mergeCell ref="D67:D70"/>
    <mergeCell ref="E67:E70"/>
    <mergeCell ref="F67:F70"/>
    <mergeCell ref="G67:G70"/>
    <mergeCell ref="P51:P54"/>
    <mergeCell ref="K71:K74"/>
    <mergeCell ref="L71:L74"/>
    <mergeCell ref="M71:M74"/>
    <mergeCell ref="O71:O74"/>
    <mergeCell ref="P71:P74"/>
    <mergeCell ref="P67:P70"/>
    <mergeCell ref="K67:K70"/>
    <mergeCell ref="L67:L70"/>
    <mergeCell ref="M67:M70"/>
    <mergeCell ref="O67:O70"/>
    <mergeCell ref="O63:O66"/>
    <mergeCell ref="P63:P66"/>
    <mergeCell ref="K63:K66"/>
    <mergeCell ref="L63:L66"/>
    <mergeCell ref="M63:M66"/>
    <mergeCell ref="P55:P58"/>
    <mergeCell ref="O59:O62"/>
    <mergeCell ref="P59:P62"/>
    <mergeCell ref="O55:O58"/>
    <mergeCell ref="N55:N58"/>
    <mergeCell ref="N59:N62"/>
    <mergeCell ref="N63:N66"/>
    <mergeCell ref="N67:N70"/>
  </mergeCells>
  <hyperlinks>
    <hyperlink ref="B76" r:id="rId1" display="http://www.egitimhane.com/"/>
  </hyperlinks>
  <printOptions horizontalCentered="1"/>
  <pageMargins left="0" right="0" top="0.39370078740157483" bottom="0.19685039370078741" header="0" footer="0"/>
  <pageSetup paperSize="9" orientation="portrait" horizontalDpi="240" verticalDpi="144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1"/>
  <dimension ref="A1:V78"/>
  <sheetViews>
    <sheetView topLeftCell="A51" zoomScale="130" zoomScaleNormal="130" workbookViewId="0">
      <selection activeCell="D5" sqref="D5"/>
    </sheetView>
  </sheetViews>
  <sheetFormatPr defaultRowHeight="8.25"/>
  <cols>
    <col min="1" max="1" width="2" style="1" customWidth="1"/>
    <col min="2" max="2" width="11" style="1" customWidth="1"/>
    <col min="3" max="3" width="6.7109375" style="1" customWidth="1"/>
    <col min="4" max="4" width="5.140625" style="1" customWidth="1"/>
    <col min="5" max="6" width="4.28515625" style="1" customWidth="1"/>
    <col min="7" max="7" width="4.7109375" style="1" customWidth="1"/>
    <col min="8" max="8" width="7.42578125" style="1" customWidth="1"/>
    <col min="9" max="9" width="3.85546875" style="1" customWidth="1"/>
    <col min="10" max="10" width="5" style="1" customWidth="1"/>
    <col min="11" max="11" width="3.42578125" style="1" customWidth="1"/>
    <col min="12" max="12" width="12" style="1" hidden="1" customWidth="1"/>
    <col min="13" max="13" width="14.85546875" style="1" hidden="1" customWidth="1"/>
    <col min="14" max="14" width="6.28515625" style="1" customWidth="1"/>
    <col min="15" max="15" width="7.85546875" style="1" customWidth="1"/>
    <col min="16" max="16" width="4.7109375" style="1" customWidth="1"/>
    <col min="17" max="18" width="3.7109375" style="1" customWidth="1"/>
    <col min="19" max="19" width="4.42578125" style="1" customWidth="1"/>
    <col min="20" max="20" width="13.28515625" style="1" customWidth="1"/>
    <col min="21" max="16384" width="9.140625" style="1"/>
  </cols>
  <sheetData>
    <row r="1" spans="1:22" ht="12.75" customHeight="1">
      <c r="E1" s="146" t="s">
        <v>0</v>
      </c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48"/>
      <c r="Q1" s="2"/>
      <c r="R1" s="48"/>
    </row>
    <row r="2" spans="1:22" ht="12.95" customHeight="1">
      <c r="B2" s="172" t="s">
        <v>110</v>
      </c>
      <c r="C2" s="16"/>
      <c r="D2" s="16"/>
      <c r="E2" s="60"/>
      <c r="F2" s="146" t="s">
        <v>40</v>
      </c>
      <c r="G2" s="146"/>
      <c r="H2" s="146"/>
      <c r="I2" s="146"/>
      <c r="J2" s="146"/>
      <c r="K2" s="146"/>
      <c r="L2" s="146"/>
      <c r="M2" s="146"/>
      <c r="N2" s="146"/>
      <c r="O2" s="60"/>
      <c r="P2" s="49"/>
      <c r="Q2" s="2"/>
      <c r="R2" s="48"/>
    </row>
    <row r="3" spans="1:22" ht="12.95" customHeight="1">
      <c r="B3" s="16"/>
      <c r="C3" s="16"/>
      <c r="D3" s="16"/>
      <c r="E3" s="146" t="s">
        <v>87</v>
      </c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49"/>
      <c r="Q3" s="2"/>
      <c r="R3" s="48"/>
      <c r="S3" s="2"/>
    </row>
    <row r="4" spans="1:22" ht="11.25">
      <c r="A4" s="13" t="s">
        <v>68</v>
      </c>
      <c r="C4" s="13"/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  <c r="O4" s="16"/>
      <c r="P4" s="16"/>
      <c r="Q4" s="150">
        <f ca="1">TODAY()</f>
        <v>42013</v>
      </c>
      <c r="R4" s="150"/>
      <c r="S4" s="150"/>
    </row>
    <row r="5" spans="1:22" ht="11.25">
      <c r="A5" s="18" t="s">
        <v>66</v>
      </c>
      <c r="B5" s="13"/>
      <c r="C5" s="13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22" ht="11.25">
      <c r="A6" s="13" t="s">
        <v>18</v>
      </c>
      <c r="B6" s="13"/>
      <c r="C6" s="13"/>
      <c r="D6" s="16"/>
      <c r="E6" s="16"/>
      <c r="F6" s="16"/>
      <c r="G6" s="148" t="s">
        <v>1</v>
      </c>
      <c r="H6" s="148"/>
      <c r="I6" s="148"/>
      <c r="J6" s="148"/>
      <c r="K6" s="148"/>
      <c r="L6" s="148"/>
      <c r="M6" s="15"/>
      <c r="N6" s="16"/>
      <c r="O6" s="16"/>
      <c r="P6" s="16"/>
    </row>
    <row r="7" spans="1:22" ht="9.75">
      <c r="B7" s="16"/>
      <c r="C7" s="16"/>
      <c r="D7" s="16"/>
      <c r="E7" s="16"/>
      <c r="F7" s="16"/>
      <c r="G7" s="25" t="s">
        <v>11</v>
      </c>
      <c r="H7" s="25"/>
      <c r="I7" s="25"/>
      <c r="J7" s="25"/>
      <c r="K7" s="25"/>
      <c r="L7" s="25"/>
      <c r="M7" s="16"/>
      <c r="N7" s="16"/>
      <c r="O7" s="16"/>
      <c r="P7" s="16"/>
    </row>
    <row r="8" spans="1:22" ht="6" customHeight="1"/>
    <row r="9" spans="1:22" ht="12.75" customHeight="1">
      <c r="B9" s="152" t="s">
        <v>72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2"/>
      <c r="V9" s="2"/>
    </row>
    <row r="10" spans="1:22" ht="11.25">
      <c r="B10" s="151" t="s">
        <v>73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2"/>
      <c r="V10" s="4"/>
    </row>
    <row r="11" spans="1:22" ht="11.25">
      <c r="B11" s="151" t="s">
        <v>67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</row>
    <row r="12" spans="1:22" ht="11.25">
      <c r="B12" s="151" t="s">
        <v>27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</row>
    <row r="13" spans="1:22" ht="12.75" customHeight="1">
      <c r="B13" s="147" t="s">
        <v>74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</row>
    <row r="14" spans="1:22" ht="12.75" customHeight="1">
      <c r="B14" s="14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</row>
    <row r="15" spans="1:22" ht="12.75" customHeight="1">
      <c r="G15" s="1" t="s">
        <v>12</v>
      </c>
      <c r="N15" s="148" t="s">
        <v>69</v>
      </c>
      <c r="O15" s="148"/>
      <c r="P15" s="148"/>
      <c r="Q15" s="148"/>
      <c r="R15" s="148"/>
      <c r="S15" s="148"/>
      <c r="T15" s="148"/>
    </row>
    <row r="16" spans="1:22" ht="12.75" customHeight="1">
      <c r="H16" s="1" t="s">
        <v>12</v>
      </c>
      <c r="I16" s="5"/>
      <c r="J16" s="5"/>
      <c r="K16" s="5"/>
      <c r="L16" s="5"/>
      <c r="M16" s="5"/>
      <c r="N16" s="148" t="s">
        <v>70</v>
      </c>
      <c r="O16" s="148"/>
      <c r="P16" s="148"/>
      <c r="Q16" s="148"/>
      <c r="R16" s="148"/>
      <c r="S16" s="148"/>
      <c r="T16" s="148"/>
    </row>
    <row r="17" spans="1:20" ht="12.75" customHeight="1">
      <c r="I17" s="5"/>
      <c r="J17" s="5"/>
      <c r="K17" s="5"/>
      <c r="L17" s="5"/>
      <c r="M17" s="5"/>
      <c r="N17" s="15"/>
      <c r="O17" s="15"/>
      <c r="P17" s="49"/>
    </row>
    <row r="18" spans="1:20" ht="12.75" customHeight="1">
      <c r="C18" s="148" t="s">
        <v>108</v>
      </c>
      <c r="D18" s="148"/>
      <c r="E18" s="148"/>
      <c r="I18" s="5"/>
      <c r="J18" s="5"/>
      <c r="K18" s="5"/>
      <c r="L18" s="5"/>
      <c r="M18" s="5"/>
      <c r="N18" s="25"/>
      <c r="O18" s="25"/>
      <c r="P18" s="25"/>
      <c r="Q18" s="25"/>
      <c r="R18" s="25"/>
    </row>
    <row r="19" spans="1:20" ht="12.75" customHeight="1">
      <c r="C19" s="149" t="s">
        <v>17</v>
      </c>
      <c r="D19" s="149"/>
      <c r="E19" s="149"/>
      <c r="I19" s="5"/>
      <c r="J19" s="5"/>
      <c r="K19" s="5"/>
      <c r="L19" s="5"/>
      <c r="M19" s="5"/>
      <c r="N19" s="25"/>
      <c r="O19" s="25"/>
      <c r="P19" s="25"/>
      <c r="Q19" s="25"/>
      <c r="R19" s="25"/>
    </row>
    <row r="20" spans="1:20" ht="12.75" customHeight="1">
      <c r="I20" s="5"/>
      <c r="J20" s="5"/>
      <c r="K20" s="5"/>
      <c r="L20" s="5"/>
      <c r="M20" s="5"/>
      <c r="N20" s="15"/>
      <c r="O20" s="15"/>
      <c r="P20" s="49"/>
    </row>
    <row r="21" spans="1:20" ht="12.75" customHeight="1">
      <c r="H21" s="153" t="s">
        <v>41</v>
      </c>
      <c r="I21" s="153"/>
      <c r="J21" s="153"/>
      <c r="K21" s="5"/>
      <c r="L21" s="5"/>
      <c r="M21" s="5"/>
      <c r="N21" s="15"/>
      <c r="O21" s="15"/>
      <c r="P21" s="49"/>
    </row>
    <row r="22" spans="1:20" ht="12" customHeight="1">
      <c r="F22" s="141"/>
      <c r="G22" s="141"/>
      <c r="H22" s="141" t="s">
        <v>84</v>
      </c>
      <c r="I22" s="141"/>
      <c r="J22" s="141"/>
      <c r="O22" s="3"/>
      <c r="P22" s="3"/>
      <c r="Q22" s="3"/>
      <c r="R22" s="3"/>
    </row>
    <row r="23" spans="1:20" ht="12.2" customHeight="1">
      <c r="F23" s="40"/>
      <c r="G23" s="41"/>
      <c r="H23" s="168"/>
      <c r="I23" s="168"/>
      <c r="J23" s="168"/>
    </row>
    <row r="24" spans="1:20" ht="12.2" customHeight="1">
      <c r="F24" s="31"/>
      <c r="G24" s="141" t="s">
        <v>109</v>
      </c>
      <c r="H24" s="141"/>
      <c r="I24" s="141"/>
      <c r="J24" s="141"/>
    </row>
    <row r="25" spans="1:20" ht="12.2" customHeight="1">
      <c r="F25" s="31"/>
      <c r="G25" s="31"/>
      <c r="H25" s="141" t="s">
        <v>22</v>
      </c>
      <c r="I25" s="141"/>
      <c r="J25" s="141"/>
    </row>
    <row r="26" spans="1:20" ht="12.2" customHeight="1">
      <c r="F26" s="31"/>
      <c r="G26" s="141" t="s">
        <v>85</v>
      </c>
      <c r="H26" s="141"/>
      <c r="I26" s="141"/>
      <c r="J26" s="141"/>
      <c r="K26" s="141"/>
    </row>
    <row r="27" spans="1:20" ht="12.2" customHeight="1">
      <c r="E27" s="31"/>
      <c r="F27" s="31"/>
      <c r="G27" s="31"/>
      <c r="H27" s="141"/>
      <c r="I27" s="141"/>
      <c r="J27" s="141"/>
      <c r="K27" s="31"/>
    </row>
    <row r="28" spans="1:20" ht="2.25" hidden="1" customHeight="1"/>
    <row r="29" spans="1:20" ht="3.75" hidden="1" customHeight="1"/>
    <row r="30" spans="1:20" ht="10.5" customHeight="1">
      <c r="A30" s="9"/>
      <c r="B30" s="110" t="s">
        <v>14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ht="19.5" customHeight="1">
      <c r="A31" s="112" t="s">
        <v>2</v>
      </c>
      <c r="B31" s="113" t="s">
        <v>3</v>
      </c>
      <c r="C31" s="108" t="s">
        <v>4</v>
      </c>
      <c r="D31" s="115" t="s">
        <v>5</v>
      </c>
      <c r="E31" s="109" t="s">
        <v>13</v>
      </c>
      <c r="F31" s="109"/>
      <c r="G31" s="117" t="s">
        <v>25</v>
      </c>
      <c r="H31" s="119" t="s">
        <v>82</v>
      </c>
      <c r="I31" s="120"/>
      <c r="J31" s="108" t="s">
        <v>26</v>
      </c>
      <c r="K31" s="124" t="s">
        <v>8</v>
      </c>
      <c r="L31" s="108" t="s">
        <v>21</v>
      </c>
      <c r="M31" s="28" t="s">
        <v>23</v>
      </c>
      <c r="N31" s="108" t="s">
        <v>77</v>
      </c>
      <c r="O31" s="122" t="s">
        <v>15</v>
      </c>
      <c r="P31" s="142" t="s">
        <v>80</v>
      </c>
      <c r="Q31" s="124" t="s">
        <v>83</v>
      </c>
      <c r="R31" s="124" t="s">
        <v>89</v>
      </c>
      <c r="S31" s="123" t="s">
        <v>19</v>
      </c>
      <c r="T31" s="109" t="s">
        <v>76</v>
      </c>
    </row>
    <row r="32" spans="1:20" ht="34.5" customHeight="1">
      <c r="A32" s="113"/>
      <c r="B32" s="114"/>
      <c r="C32" s="109"/>
      <c r="D32" s="116"/>
      <c r="E32" s="7" t="s">
        <v>6</v>
      </c>
      <c r="F32" s="7" t="s">
        <v>7</v>
      </c>
      <c r="G32" s="118"/>
      <c r="H32" s="7" t="s">
        <v>6</v>
      </c>
      <c r="I32" s="6" t="s">
        <v>7</v>
      </c>
      <c r="J32" s="109"/>
      <c r="K32" s="125"/>
      <c r="L32" s="109"/>
      <c r="M32" s="32" t="s">
        <v>24</v>
      </c>
      <c r="N32" s="109"/>
      <c r="O32" s="123"/>
      <c r="P32" s="143"/>
      <c r="Q32" s="125"/>
      <c r="R32" s="125"/>
      <c r="S32" s="126"/>
      <c r="T32" s="121"/>
    </row>
    <row r="33" spans="1:21" ht="11.25" customHeight="1">
      <c r="A33" s="66">
        <v>1</v>
      </c>
      <c r="B33" s="94"/>
      <c r="C33" s="75" t="s">
        <v>34</v>
      </c>
      <c r="D33" s="67" t="s">
        <v>10</v>
      </c>
      <c r="E33" s="104"/>
      <c r="F33" s="84"/>
      <c r="G33" s="67"/>
      <c r="H33" s="23"/>
      <c r="I33" s="21"/>
      <c r="J33" s="82"/>
      <c r="K33" s="82">
        <v>20</v>
      </c>
      <c r="L33" s="82"/>
      <c r="M33" s="82"/>
      <c r="N33" s="83"/>
      <c r="O33" s="79"/>
      <c r="P33" s="79">
        <v>2</v>
      </c>
      <c r="Q33" s="82"/>
      <c r="R33" s="82"/>
      <c r="S33" s="82">
        <f>J33+K33+N33+O33+P33+Q33</f>
        <v>22</v>
      </c>
      <c r="T33" s="169" t="s">
        <v>42</v>
      </c>
    </row>
    <row r="34" spans="1:21" ht="11.25" customHeight="1">
      <c r="A34" s="66"/>
      <c r="B34" s="95"/>
      <c r="C34" s="75"/>
      <c r="D34" s="98"/>
      <c r="E34" s="105"/>
      <c r="F34" s="84"/>
      <c r="G34" s="68"/>
      <c r="H34" s="23"/>
      <c r="I34" s="21"/>
      <c r="J34" s="83"/>
      <c r="K34" s="83"/>
      <c r="L34" s="83"/>
      <c r="M34" s="83"/>
      <c r="N34" s="83"/>
      <c r="O34" s="80"/>
      <c r="P34" s="80"/>
      <c r="Q34" s="83"/>
      <c r="R34" s="83"/>
      <c r="S34" s="83"/>
      <c r="T34" s="170"/>
    </row>
    <row r="35" spans="1:21" ht="11.25" customHeight="1">
      <c r="A35" s="66"/>
      <c r="B35" s="95"/>
      <c r="C35" s="75"/>
      <c r="D35" s="98"/>
      <c r="E35" s="105"/>
      <c r="F35" s="84"/>
      <c r="G35" s="68"/>
      <c r="H35" s="23"/>
      <c r="I35" s="21"/>
      <c r="J35" s="83"/>
      <c r="K35" s="83"/>
      <c r="L35" s="83"/>
      <c r="M35" s="83"/>
      <c r="N35" s="83"/>
      <c r="O35" s="80"/>
      <c r="P35" s="80"/>
      <c r="Q35" s="83"/>
      <c r="R35" s="83"/>
      <c r="S35" s="83"/>
      <c r="T35" s="170"/>
    </row>
    <row r="36" spans="1:21" ht="9.9499999999999993" customHeight="1">
      <c r="A36" s="66"/>
      <c r="B36" s="96"/>
      <c r="C36" s="103"/>
      <c r="D36" s="99"/>
      <c r="E36" s="106"/>
      <c r="F36" s="107"/>
      <c r="G36" s="69"/>
      <c r="H36" s="23"/>
      <c r="I36" s="21"/>
      <c r="J36" s="84"/>
      <c r="K36" s="84"/>
      <c r="L36" s="84"/>
      <c r="M36" s="84"/>
      <c r="N36" s="84"/>
      <c r="O36" s="81"/>
      <c r="P36" s="81"/>
      <c r="Q36" s="84"/>
      <c r="R36" s="84"/>
      <c r="S36" s="84"/>
      <c r="T36" s="171"/>
    </row>
    <row r="37" spans="1:21" ht="9.9499999999999993" customHeight="1">
      <c r="A37" s="66">
        <v>2</v>
      </c>
      <c r="B37" s="70"/>
      <c r="C37" s="73" t="s">
        <v>32</v>
      </c>
      <c r="D37" s="67" t="s">
        <v>10</v>
      </c>
      <c r="E37" s="100"/>
      <c r="F37" s="82"/>
      <c r="G37" s="67"/>
      <c r="H37" s="8"/>
      <c r="I37" s="27"/>
      <c r="J37" s="82"/>
      <c r="K37" s="82">
        <v>18</v>
      </c>
      <c r="L37" s="136"/>
      <c r="M37" s="82"/>
      <c r="N37" s="82"/>
      <c r="O37" s="79"/>
      <c r="P37" s="79">
        <v>2</v>
      </c>
      <c r="Q37" s="82"/>
      <c r="R37" s="82"/>
      <c r="S37" s="82">
        <f>J37+K37+N37+O37+P37+Q37</f>
        <v>20</v>
      </c>
      <c r="T37" s="104" t="s">
        <v>45</v>
      </c>
    </row>
    <row r="38" spans="1:21" ht="9.9499999999999993" customHeight="1">
      <c r="A38" s="66"/>
      <c r="B38" s="71"/>
      <c r="C38" s="74"/>
      <c r="D38" s="98"/>
      <c r="E38" s="101"/>
      <c r="F38" s="83"/>
      <c r="G38" s="68"/>
      <c r="H38" s="8"/>
      <c r="I38" s="10"/>
      <c r="J38" s="83"/>
      <c r="K38" s="83"/>
      <c r="L38" s="137"/>
      <c r="M38" s="83"/>
      <c r="N38" s="83"/>
      <c r="O38" s="80"/>
      <c r="P38" s="80"/>
      <c r="Q38" s="83"/>
      <c r="R38" s="83"/>
      <c r="S38" s="83"/>
      <c r="T38" s="105"/>
    </row>
    <row r="39" spans="1:21" ht="9.9499999999999993" customHeight="1">
      <c r="A39" s="66"/>
      <c r="B39" s="71"/>
      <c r="C39" s="74"/>
      <c r="D39" s="98"/>
      <c r="E39" s="101"/>
      <c r="F39" s="83"/>
      <c r="G39" s="68"/>
      <c r="H39" s="8"/>
      <c r="I39" s="10"/>
      <c r="J39" s="83"/>
      <c r="K39" s="83"/>
      <c r="L39" s="137"/>
      <c r="M39" s="83"/>
      <c r="N39" s="83"/>
      <c r="O39" s="80"/>
      <c r="P39" s="80"/>
      <c r="Q39" s="83"/>
      <c r="R39" s="83"/>
      <c r="S39" s="83"/>
      <c r="T39" s="105"/>
    </row>
    <row r="40" spans="1:21" ht="9.75" customHeight="1">
      <c r="A40" s="66"/>
      <c r="B40" s="72"/>
      <c r="C40" s="75"/>
      <c r="D40" s="99"/>
      <c r="E40" s="102"/>
      <c r="F40" s="84"/>
      <c r="G40" s="69"/>
      <c r="H40" s="8"/>
      <c r="I40" s="10"/>
      <c r="J40" s="84"/>
      <c r="K40" s="84"/>
      <c r="L40" s="138"/>
      <c r="M40" s="84"/>
      <c r="N40" s="84"/>
      <c r="O40" s="81"/>
      <c r="P40" s="81"/>
      <c r="Q40" s="84"/>
      <c r="R40" s="84"/>
      <c r="S40" s="84"/>
      <c r="T40" s="106"/>
    </row>
    <row r="41" spans="1:21" ht="9.75" customHeight="1">
      <c r="A41" s="66">
        <v>3</v>
      </c>
      <c r="B41" s="70"/>
      <c r="C41" s="73" t="s">
        <v>48</v>
      </c>
      <c r="D41" s="67" t="s">
        <v>10</v>
      </c>
      <c r="E41" s="100"/>
      <c r="F41" s="82"/>
      <c r="G41" s="67"/>
      <c r="H41" s="8"/>
      <c r="I41" s="27"/>
      <c r="J41" s="82"/>
      <c r="K41" s="82">
        <v>18</v>
      </c>
      <c r="L41" s="136"/>
      <c r="M41" s="82"/>
      <c r="N41" s="82"/>
      <c r="O41" s="79"/>
      <c r="P41" s="79">
        <v>2</v>
      </c>
      <c r="Q41" s="82"/>
      <c r="R41" s="82"/>
      <c r="S41" s="82">
        <f>J41+K41+N41+O41+P41+Q41</f>
        <v>20</v>
      </c>
      <c r="T41" s="104" t="s">
        <v>45</v>
      </c>
    </row>
    <row r="42" spans="1:21" ht="9.75" customHeight="1">
      <c r="A42" s="66"/>
      <c r="B42" s="71"/>
      <c r="C42" s="74"/>
      <c r="D42" s="98"/>
      <c r="E42" s="101"/>
      <c r="F42" s="83"/>
      <c r="G42" s="68"/>
      <c r="H42" s="8"/>
      <c r="I42" s="10"/>
      <c r="J42" s="83"/>
      <c r="K42" s="83"/>
      <c r="L42" s="137"/>
      <c r="M42" s="83"/>
      <c r="N42" s="83"/>
      <c r="O42" s="80"/>
      <c r="P42" s="80"/>
      <c r="Q42" s="83"/>
      <c r="R42" s="83"/>
      <c r="S42" s="83"/>
      <c r="T42" s="105"/>
    </row>
    <row r="43" spans="1:21" ht="9.75" customHeight="1">
      <c r="A43" s="66"/>
      <c r="B43" s="71"/>
      <c r="C43" s="74"/>
      <c r="D43" s="98"/>
      <c r="E43" s="101"/>
      <c r="F43" s="83"/>
      <c r="G43" s="68"/>
      <c r="H43" s="8"/>
      <c r="I43" s="10"/>
      <c r="J43" s="83"/>
      <c r="K43" s="83"/>
      <c r="L43" s="137"/>
      <c r="M43" s="83"/>
      <c r="N43" s="83"/>
      <c r="O43" s="80"/>
      <c r="P43" s="80"/>
      <c r="Q43" s="83"/>
      <c r="R43" s="83"/>
      <c r="S43" s="83"/>
      <c r="T43" s="105"/>
    </row>
    <row r="44" spans="1:21" ht="9.75" customHeight="1">
      <c r="A44" s="66"/>
      <c r="B44" s="72"/>
      <c r="C44" s="75"/>
      <c r="D44" s="99"/>
      <c r="E44" s="102"/>
      <c r="F44" s="84"/>
      <c r="G44" s="69"/>
      <c r="H44" s="8"/>
      <c r="I44" s="10"/>
      <c r="J44" s="84"/>
      <c r="K44" s="84"/>
      <c r="L44" s="138"/>
      <c r="M44" s="84"/>
      <c r="N44" s="84"/>
      <c r="O44" s="81"/>
      <c r="P44" s="81"/>
      <c r="Q44" s="84"/>
      <c r="R44" s="84"/>
      <c r="S44" s="84"/>
      <c r="T44" s="106"/>
    </row>
    <row r="45" spans="1:21" ht="9.75" customHeight="1">
      <c r="A45" s="66">
        <v>4</v>
      </c>
      <c r="B45" s="70"/>
      <c r="C45" s="91" t="s">
        <v>43</v>
      </c>
      <c r="D45" s="67" t="s">
        <v>10</v>
      </c>
      <c r="E45" s="100"/>
      <c r="F45" s="79"/>
      <c r="G45" s="166"/>
      <c r="H45" s="23"/>
      <c r="I45" s="29"/>
      <c r="J45" s="82"/>
      <c r="K45" s="82">
        <v>18</v>
      </c>
      <c r="L45" s="136"/>
      <c r="M45" s="82"/>
      <c r="N45" s="82"/>
      <c r="O45" s="79"/>
      <c r="P45" s="79">
        <v>2</v>
      </c>
      <c r="Q45" s="82"/>
      <c r="R45" s="82"/>
      <c r="S45" s="82">
        <f>J45+K45+N45+O45+P45+Q45</f>
        <v>20</v>
      </c>
      <c r="T45" s="144" t="s">
        <v>44</v>
      </c>
      <c r="U45" s="1" t="s">
        <v>12</v>
      </c>
    </row>
    <row r="46" spans="1:21" ht="9.75" customHeight="1">
      <c r="A46" s="66"/>
      <c r="B46" s="71"/>
      <c r="C46" s="92"/>
      <c r="D46" s="98"/>
      <c r="E46" s="101"/>
      <c r="F46" s="80"/>
      <c r="G46" s="68"/>
      <c r="H46" s="29"/>
      <c r="I46" s="29"/>
      <c r="J46" s="83"/>
      <c r="K46" s="83"/>
      <c r="L46" s="137"/>
      <c r="M46" s="83"/>
      <c r="N46" s="83"/>
      <c r="O46" s="80"/>
      <c r="P46" s="80"/>
      <c r="Q46" s="83"/>
      <c r="R46" s="83"/>
      <c r="S46" s="83"/>
      <c r="T46" s="145"/>
    </row>
    <row r="47" spans="1:21" ht="9.75" customHeight="1">
      <c r="A47" s="66"/>
      <c r="B47" s="71"/>
      <c r="C47" s="92"/>
      <c r="D47" s="98"/>
      <c r="E47" s="101"/>
      <c r="F47" s="80"/>
      <c r="G47" s="68"/>
      <c r="H47" s="29"/>
      <c r="I47" s="29"/>
      <c r="J47" s="83"/>
      <c r="K47" s="83"/>
      <c r="L47" s="137"/>
      <c r="M47" s="83"/>
      <c r="N47" s="83"/>
      <c r="O47" s="80"/>
      <c r="P47" s="80"/>
      <c r="Q47" s="83"/>
      <c r="R47" s="83"/>
      <c r="S47" s="83"/>
      <c r="T47" s="145"/>
    </row>
    <row r="48" spans="1:21" ht="9.75" customHeight="1">
      <c r="A48" s="66"/>
      <c r="B48" s="72"/>
      <c r="C48" s="93"/>
      <c r="D48" s="99"/>
      <c r="E48" s="102"/>
      <c r="F48" s="81"/>
      <c r="G48" s="69"/>
      <c r="H48" s="29"/>
      <c r="I48" s="29"/>
      <c r="J48" s="84"/>
      <c r="K48" s="84"/>
      <c r="L48" s="138"/>
      <c r="M48" s="84"/>
      <c r="N48" s="84"/>
      <c r="O48" s="81"/>
      <c r="P48" s="81"/>
      <c r="Q48" s="84"/>
      <c r="R48" s="84"/>
      <c r="S48" s="84"/>
      <c r="T48" s="167"/>
    </row>
    <row r="49" spans="1:21" ht="9.75" customHeight="1">
      <c r="A49" s="66">
        <v>5</v>
      </c>
      <c r="B49" s="70"/>
      <c r="C49" s="91" t="s">
        <v>33</v>
      </c>
      <c r="D49" s="76" t="s">
        <v>37</v>
      </c>
      <c r="E49" s="76"/>
      <c r="F49" s="79"/>
      <c r="G49" s="166"/>
      <c r="H49" s="23"/>
      <c r="I49" s="10"/>
      <c r="J49" s="82">
        <v>18</v>
      </c>
      <c r="K49" s="82"/>
      <c r="L49" s="82"/>
      <c r="M49" s="82"/>
      <c r="N49" s="82"/>
      <c r="O49" s="79"/>
      <c r="P49" s="79"/>
      <c r="Q49" s="82"/>
      <c r="R49" s="82"/>
      <c r="S49" s="82">
        <f>J49+K49+N49+O49+P49+Q49+R49</f>
        <v>18</v>
      </c>
      <c r="T49" s="67" t="s">
        <v>38</v>
      </c>
    </row>
    <row r="50" spans="1:21" ht="9.75" customHeight="1">
      <c r="A50" s="66"/>
      <c r="B50" s="71"/>
      <c r="C50" s="92"/>
      <c r="D50" s="77"/>
      <c r="E50" s="77"/>
      <c r="F50" s="80"/>
      <c r="G50" s="68"/>
      <c r="H50" s="11"/>
      <c r="I50" s="10"/>
      <c r="J50" s="83"/>
      <c r="K50" s="83"/>
      <c r="L50" s="83"/>
      <c r="M50" s="83"/>
      <c r="N50" s="83"/>
      <c r="O50" s="80"/>
      <c r="P50" s="80"/>
      <c r="Q50" s="83"/>
      <c r="R50" s="83"/>
      <c r="S50" s="83"/>
      <c r="T50" s="98"/>
    </row>
    <row r="51" spans="1:21" ht="9.75" customHeight="1">
      <c r="A51" s="66"/>
      <c r="B51" s="71"/>
      <c r="C51" s="92"/>
      <c r="D51" s="77"/>
      <c r="E51" s="77"/>
      <c r="F51" s="80"/>
      <c r="G51" s="68"/>
      <c r="H51" s="11"/>
      <c r="I51" s="10"/>
      <c r="J51" s="83"/>
      <c r="K51" s="83"/>
      <c r="L51" s="83"/>
      <c r="M51" s="83"/>
      <c r="N51" s="83"/>
      <c r="O51" s="80"/>
      <c r="P51" s="80"/>
      <c r="Q51" s="83"/>
      <c r="R51" s="83"/>
      <c r="S51" s="83"/>
      <c r="T51" s="98"/>
    </row>
    <row r="52" spans="1:21" ht="9.75" customHeight="1">
      <c r="A52" s="66"/>
      <c r="B52" s="72"/>
      <c r="C52" s="93"/>
      <c r="D52" s="78"/>
      <c r="E52" s="78"/>
      <c r="F52" s="81"/>
      <c r="G52" s="69"/>
      <c r="H52" s="11"/>
      <c r="I52" s="10"/>
      <c r="J52" s="84"/>
      <c r="K52" s="84"/>
      <c r="L52" s="84"/>
      <c r="M52" s="84"/>
      <c r="N52" s="84"/>
      <c r="O52" s="81"/>
      <c r="P52" s="81"/>
      <c r="Q52" s="84"/>
      <c r="R52" s="84"/>
      <c r="S52" s="84"/>
      <c r="T52" s="99"/>
    </row>
    <row r="53" spans="1:21" ht="9.75" customHeight="1">
      <c r="A53" s="66">
        <v>6</v>
      </c>
      <c r="B53" s="94"/>
      <c r="C53" s="91" t="s">
        <v>46</v>
      </c>
      <c r="D53" s="76" t="s">
        <v>37</v>
      </c>
      <c r="E53" s="76"/>
      <c r="F53" s="82"/>
      <c r="G53" s="67"/>
      <c r="H53" s="26"/>
      <c r="I53" s="21"/>
      <c r="J53" s="82">
        <v>18</v>
      </c>
      <c r="K53" s="82"/>
      <c r="L53" s="82"/>
      <c r="M53" s="82">
        <v>2</v>
      </c>
      <c r="N53" s="83"/>
      <c r="O53" s="79"/>
      <c r="P53" s="79"/>
      <c r="Q53" s="82"/>
      <c r="R53" s="82"/>
      <c r="S53" s="82">
        <f t="shared" ref="S53" si="0">J53+K53+N53+O53+P53+Q53+R53</f>
        <v>18</v>
      </c>
      <c r="T53" s="127" t="s">
        <v>38</v>
      </c>
    </row>
    <row r="54" spans="1:21" ht="9.75" customHeight="1">
      <c r="A54" s="66"/>
      <c r="B54" s="95"/>
      <c r="C54" s="92"/>
      <c r="D54" s="77"/>
      <c r="E54" s="77"/>
      <c r="F54" s="83"/>
      <c r="G54" s="68"/>
      <c r="H54" s="26"/>
      <c r="I54" s="21"/>
      <c r="J54" s="83"/>
      <c r="K54" s="83"/>
      <c r="L54" s="83"/>
      <c r="M54" s="83"/>
      <c r="N54" s="83"/>
      <c r="O54" s="80"/>
      <c r="P54" s="80"/>
      <c r="Q54" s="83"/>
      <c r="R54" s="83"/>
      <c r="S54" s="83"/>
      <c r="T54" s="128"/>
    </row>
    <row r="55" spans="1:21" ht="9.75" customHeight="1">
      <c r="A55" s="66"/>
      <c r="B55" s="95"/>
      <c r="C55" s="92"/>
      <c r="D55" s="77"/>
      <c r="E55" s="77"/>
      <c r="F55" s="83"/>
      <c r="G55" s="68"/>
      <c r="H55" s="33"/>
      <c r="I55" s="21"/>
      <c r="J55" s="83"/>
      <c r="K55" s="83"/>
      <c r="L55" s="83"/>
      <c r="M55" s="83"/>
      <c r="N55" s="83"/>
      <c r="O55" s="80"/>
      <c r="P55" s="80"/>
      <c r="Q55" s="83"/>
      <c r="R55" s="83"/>
      <c r="S55" s="83"/>
      <c r="T55" s="128"/>
    </row>
    <row r="56" spans="1:21" ht="9.75" customHeight="1">
      <c r="A56" s="66"/>
      <c r="B56" s="96"/>
      <c r="C56" s="93"/>
      <c r="D56" s="78"/>
      <c r="E56" s="78"/>
      <c r="F56" s="84"/>
      <c r="G56" s="69"/>
      <c r="H56" s="33"/>
      <c r="I56" s="21"/>
      <c r="J56" s="84"/>
      <c r="K56" s="84"/>
      <c r="L56" s="84"/>
      <c r="M56" s="84"/>
      <c r="N56" s="84"/>
      <c r="O56" s="81"/>
      <c r="P56" s="81"/>
      <c r="Q56" s="84"/>
      <c r="R56" s="84"/>
      <c r="S56" s="84"/>
      <c r="T56" s="129"/>
    </row>
    <row r="57" spans="1:21" ht="9.75" customHeight="1">
      <c r="A57" s="66">
        <v>7</v>
      </c>
      <c r="B57" s="70"/>
      <c r="C57" s="91" t="s">
        <v>35</v>
      </c>
      <c r="D57" s="76" t="s">
        <v>9</v>
      </c>
      <c r="E57" s="76" t="str">
        <f>D57</f>
        <v>İNGİLİZCE</v>
      </c>
      <c r="F57" s="82">
        <v>15</v>
      </c>
      <c r="G57" s="160">
        <f>F57</f>
        <v>15</v>
      </c>
      <c r="H57" s="26" t="s">
        <v>71</v>
      </c>
      <c r="I57" s="21">
        <v>5</v>
      </c>
      <c r="J57" s="82">
        <f>I57+I58+I59+I60</f>
        <v>5</v>
      </c>
      <c r="K57" s="82"/>
      <c r="L57" s="82"/>
      <c r="M57" s="82">
        <v>2</v>
      </c>
      <c r="N57" s="82"/>
      <c r="O57" s="79">
        <v>2</v>
      </c>
      <c r="P57" s="44"/>
      <c r="Q57" s="82"/>
      <c r="R57" s="82"/>
      <c r="S57" s="82">
        <f t="shared" ref="S57" si="1">J57+K57+N57+O57+P57+Q57+R57</f>
        <v>7</v>
      </c>
      <c r="T57" s="85" t="s">
        <v>47</v>
      </c>
      <c r="U57" s="12"/>
    </row>
    <row r="58" spans="1:21" ht="9.75" customHeight="1">
      <c r="A58" s="66"/>
      <c r="B58" s="71"/>
      <c r="C58" s="92"/>
      <c r="D58" s="77"/>
      <c r="E58" s="77"/>
      <c r="F58" s="83"/>
      <c r="G58" s="161"/>
      <c r="H58" s="26"/>
      <c r="I58" s="21"/>
      <c r="J58" s="83"/>
      <c r="K58" s="83"/>
      <c r="L58" s="83"/>
      <c r="M58" s="83"/>
      <c r="N58" s="83"/>
      <c r="O58" s="80"/>
      <c r="P58" s="45"/>
      <c r="Q58" s="83"/>
      <c r="R58" s="83"/>
      <c r="S58" s="83"/>
      <c r="T58" s="86"/>
      <c r="U58" s="12"/>
    </row>
    <row r="59" spans="1:21" ht="9.75" customHeight="1">
      <c r="A59" s="66"/>
      <c r="B59" s="71"/>
      <c r="C59" s="92"/>
      <c r="D59" s="77"/>
      <c r="E59" s="77"/>
      <c r="F59" s="83"/>
      <c r="G59" s="161"/>
      <c r="H59" s="21"/>
      <c r="I59" s="21"/>
      <c r="J59" s="83"/>
      <c r="K59" s="83"/>
      <c r="L59" s="83"/>
      <c r="M59" s="83"/>
      <c r="N59" s="83"/>
      <c r="O59" s="80"/>
      <c r="P59" s="45"/>
      <c r="Q59" s="83"/>
      <c r="R59" s="83"/>
      <c r="S59" s="83"/>
      <c r="T59" s="86"/>
      <c r="U59" s="12"/>
    </row>
    <row r="60" spans="1:21" ht="9.75" customHeight="1">
      <c r="A60" s="66"/>
      <c r="B60" s="72"/>
      <c r="C60" s="93"/>
      <c r="D60" s="78"/>
      <c r="E60" s="78"/>
      <c r="F60" s="84"/>
      <c r="G60" s="162"/>
      <c r="H60" s="22"/>
      <c r="I60" s="21"/>
      <c r="J60" s="84"/>
      <c r="K60" s="84"/>
      <c r="L60" s="84"/>
      <c r="M60" s="84"/>
      <c r="N60" s="81"/>
      <c r="O60" s="81"/>
      <c r="P60" s="46"/>
      <c r="Q60" s="84"/>
      <c r="R60" s="84"/>
      <c r="S60" s="84"/>
      <c r="T60" s="87"/>
      <c r="U60" s="12"/>
    </row>
    <row r="61" spans="1:21" ht="9.75" customHeight="1">
      <c r="A61" s="66">
        <v>8</v>
      </c>
      <c r="B61" s="70"/>
      <c r="C61" s="91" t="s">
        <v>35</v>
      </c>
      <c r="D61" s="76" t="s">
        <v>9</v>
      </c>
      <c r="E61" s="76" t="str">
        <f>D61</f>
        <v>İNGİLİZCE</v>
      </c>
      <c r="F61" s="82">
        <v>15</v>
      </c>
      <c r="G61" s="160">
        <f t="shared" ref="G61" si="2">F61</f>
        <v>15</v>
      </c>
      <c r="H61" s="26" t="s">
        <v>71</v>
      </c>
      <c r="I61" s="21">
        <v>12</v>
      </c>
      <c r="J61" s="82">
        <f t="shared" ref="J61" si="3">I61+I62+I63+I64</f>
        <v>12</v>
      </c>
      <c r="K61" s="82"/>
      <c r="L61" s="82"/>
      <c r="M61" s="82"/>
      <c r="N61" s="79"/>
      <c r="O61" s="79">
        <v>2</v>
      </c>
      <c r="P61" s="44"/>
      <c r="Q61" s="82"/>
      <c r="R61" s="82"/>
      <c r="S61" s="82">
        <f t="shared" ref="S61" si="4">J61+K61+N61+O61+P61+Q61+R61</f>
        <v>14</v>
      </c>
      <c r="T61" s="127" t="s">
        <v>47</v>
      </c>
      <c r="U61" s="12"/>
    </row>
    <row r="62" spans="1:21" ht="9.75" customHeight="1">
      <c r="A62" s="66"/>
      <c r="B62" s="71"/>
      <c r="C62" s="92"/>
      <c r="D62" s="77"/>
      <c r="E62" s="77"/>
      <c r="F62" s="83"/>
      <c r="G62" s="161"/>
      <c r="H62" s="26"/>
      <c r="I62" s="21"/>
      <c r="J62" s="83"/>
      <c r="K62" s="83"/>
      <c r="L62" s="83"/>
      <c r="M62" s="83"/>
      <c r="N62" s="80"/>
      <c r="O62" s="80"/>
      <c r="P62" s="45"/>
      <c r="Q62" s="83"/>
      <c r="R62" s="83"/>
      <c r="S62" s="83"/>
      <c r="T62" s="128"/>
      <c r="U62" s="12"/>
    </row>
    <row r="63" spans="1:21" ht="9.75" customHeight="1">
      <c r="A63" s="66"/>
      <c r="B63" s="71"/>
      <c r="C63" s="92"/>
      <c r="D63" s="77"/>
      <c r="E63" s="77"/>
      <c r="F63" s="83"/>
      <c r="G63" s="161"/>
      <c r="H63" s="22"/>
      <c r="I63" s="21"/>
      <c r="J63" s="83"/>
      <c r="K63" s="83"/>
      <c r="L63" s="83"/>
      <c r="M63" s="83"/>
      <c r="N63" s="80"/>
      <c r="O63" s="80"/>
      <c r="P63" s="45"/>
      <c r="Q63" s="83"/>
      <c r="R63" s="83"/>
      <c r="S63" s="83"/>
      <c r="T63" s="128"/>
      <c r="U63" s="12"/>
    </row>
    <row r="64" spans="1:21" ht="9.75" customHeight="1">
      <c r="A64" s="66"/>
      <c r="B64" s="72"/>
      <c r="C64" s="93"/>
      <c r="D64" s="78"/>
      <c r="E64" s="78"/>
      <c r="F64" s="84"/>
      <c r="G64" s="162"/>
      <c r="H64" s="22"/>
      <c r="I64" s="21"/>
      <c r="J64" s="84"/>
      <c r="K64" s="84"/>
      <c r="L64" s="84"/>
      <c r="M64" s="84"/>
      <c r="N64" s="81"/>
      <c r="O64" s="81"/>
      <c r="P64" s="46"/>
      <c r="Q64" s="84"/>
      <c r="R64" s="84"/>
      <c r="S64" s="84"/>
      <c r="T64" s="129"/>
      <c r="U64" s="12"/>
    </row>
    <row r="65" spans="1:21" ht="9.75" customHeight="1">
      <c r="A65" s="66">
        <v>9</v>
      </c>
      <c r="B65" s="70"/>
      <c r="C65" s="73" t="s">
        <v>48</v>
      </c>
      <c r="D65" s="76" t="s">
        <v>9</v>
      </c>
      <c r="E65" s="76" t="s">
        <v>9</v>
      </c>
      <c r="F65" s="82">
        <v>15</v>
      </c>
      <c r="G65" s="160">
        <f t="shared" ref="G65" si="5">F65</f>
        <v>15</v>
      </c>
      <c r="H65" s="26" t="s">
        <v>71</v>
      </c>
      <c r="I65" s="21">
        <v>5</v>
      </c>
      <c r="J65" s="82">
        <f t="shared" ref="J65" si="6">I65+I66+I67+I68</f>
        <v>5</v>
      </c>
      <c r="K65" s="82"/>
      <c r="L65" s="82"/>
      <c r="M65" s="82"/>
      <c r="N65" s="79"/>
      <c r="O65" s="79">
        <v>2</v>
      </c>
      <c r="P65" s="44"/>
      <c r="Q65" s="82"/>
      <c r="R65" s="82"/>
      <c r="S65" s="82">
        <f t="shared" ref="S65" si="7">J65+K65+N65+O65+P65+Q65+R65</f>
        <v>7</v>
      </c>
      <c r="T65" s="85" t="s">
        <v>47</v>
      </c>
      <c r="U65" s="12"/>
    </row>
    <row r="66" spans="1:21" ht="9.75" customHeight="1">
      <c r="A66" s="66"/>
      <c r="B66" s="71"/>
      <c r="C66" s="74"/>
      <c r="D66" s="77"/>
      <c r="E66" s="77"/>
      <c r="F66" s="83"/>
      <c r="G66" s="161"/>
      <c r="H66" s="26"/>
      <c r="I66" s="21"/>
      <c r="J66" s="83"/>
      <c r="K66" s="83"/>
      <c r="L66" s="83"/>
      <c r="M66" s="83"/>
      <c r="N66" s="80"/>
      <c r="O66" s="80"/>
      <c r="P66" s="45"/>
      <c r="Q66" s="83"/>
      <c r="R66" s="83"/>
      <c r="S66" s="83"/>
      <c r="T66" s="86"/>
      <c r="U66" s="12"/>
    </row>
    <row r="67" spans="1:21" ht="9.75" customHeight="1">
      <c r="A67" s="66"/>
      <c r="B67" s="71"/>
      <c r="C67" s="74"/>
      <c r="D67" s="77"/>
      <c r="E67" s="77"/>
      <c r="F67" s="83"/>
      <c r="G67" s="161"/>
      <c r="H67" s="20"/>
      <c r="I67" s="19"/>
      <c r="J67" s="83"/>
      <c r="K67" s="83"/>
      <c r="L67" s="83"/>
      <c r="M67" s="83"/>
      <c r="N67" s="80"/>
      <c r="O67" s="80"/>
      <c r="P67" s="45"/>
      <c r="Q67" s="83"/>
      <c r="R67" s="83"/>
      <c r="S67" s="83"/>
      <c r="T67" s="86"/>
      <c r="U67" s="12"/>
    </row>
    <row r="68" spans="1:21" ht="9.75" customHeight="1">
      <c r="A68" s="66"/>
      <c r="B68" s="72"/>
      <c r="C68" s="75"/>
      <c r="D68" s="78"/>
      <c r="E68" s="78"/>
      <c r="F68" s="84"/>
      <c r="G68" s="162"/>
      <c r="H68" s="20"/>
      <c r="I68" s="19"/>
      <c r="J68" s="84"/>
      <c r="K68" s="84"/>
      <c r="L68" s="84"/>
      <c r="M68" s="84"/>
      <c r="N68" s="81"/>
      <c r="O68" s="81"/>
      <c r="P68" s="46"/>
      <c r="Q68" s="84"/>
      <c r="R68" s="84"/>
      <c r="S68" s="84"/>
      <c r="T68" s="87"/>
      <c r="U68" s="12"/>
    </row>
    <row r="69" spans="1:21" ht="9.75" customHeight="1">
      <c r="A69" s="66">
        <v>10</v>
      </c>
      <c r="B69" s="70"/>
      <c r="C69" s="73" t="s">
        <v>33</v>
      </c>
      <c r="D69" s="76" t="s">
        <v>49</v>
      </c>
      <c r="E69" s="144" t="s">
        <v>50</v>
      </c>
      <c r="F69" s="82">
        <v>15</v>
      </c>
      <c r="G69" s="160">
        <f t="shared" ref="G69" si="8">F69</f>
        <v>15</v>
      </c>
      <c r="H69" s="26" t="s">
        <v>75</v>
      </c>
      <c r="I69" s="24">
        <v>13</v>
      </c>
      <c r="J69" s="82">
        <f t="shared" ref="J69" si="9">I69+I70+I71+I72</f>
        <v>13</v>
      </c>
      <c r="K69" s="82"/>
      <c r="L69" s="82"/>
      <c r="M69" s="82"/>
      <c r="N69" s="163"/>
      <c r="O69" s="79">
        <v>2</v>
      </c>
      <c r="P69" s="44"/>
      <c r="Q69" s="82"/>
      <c r="R69" s="82"/>
      <c r="S69" s="82">
        <f t="shared" ref="S69" si="10">J69+K69+N69+O69+P69+Q69+R69</f>
        <v>15</v>
      </c>
      <c r="T69" s="62" t="s">
        <v>97</v>
      </c>
    </row>
    <row r="70" spans="1:21" ht="9.75" customHeight="1">
      <c r="A70" s="66"/>
      <c r="B70" s="71"/>
      <c r="C70" s="74"/>
      <c r="D70" s="77"/>
      <c r="E70" s="145"/>
      <c r="F70" s="83"/>
      <c r="G70" s="161"/>
      <c r="H70" s="22"/>
      <c r="I70" s="24"/>
      <c r="J70" s="83"/>
      <c r="K70" s="83"/>
      <c r="L70" s="83"/>
      <c r="M70" s="83"/>
      <c r="N70" s="164"/>
      <c r="O70" s="80"/>
      <c r="P70" s="45"/>
      <c r="Q70" s="83"/>
      <c r="R70" s="83"/>
      <c r="S70" s="83"/>
      <c r="T70" s="62" t="s">
        <v>98</v>
      </c>
    </row>
    <row r="71" spans="1:21" ht="9.75" customHeight="1">
      <c r="A71" s="66"/>
      <c r="B71" s="71"/>
      <c r="C71" s="74"/>
      <c r="D71" s="77"/>
      <c r="E71" s="145"/>
      <c r="F71" s="83"/>
      <c r="G71" s="161"/>
      <c r="H71" s="22"/>
      <c r="I71" s="24"/>
      <c r="J71" s="83"/>
      <c r="K71" s="83"/>
      <c r="L71" s="83"/>
      <c r="M71" s="83"/>
      <c r="N71" s="164"/>
      <c r="O71" s="80"/>
      <c r="P71" s="45"/>
      <c r="Q71" s="83"/>
      <c r="R71" s="83"/>
      <c r="S71" s="83"/>
      <c r="T71" s="64" t="s">
        <v>99</v>
      </c>
    </row>
    <row r="72" spans="1:21" ht="9.75" customHeight="1">
      <c r="A72" s="66"/>
      <c r="B72" s="72"/>
      <c r="C72" s="75"/>
      <c r="D72" s="77"/>
      <c r="E72" s="145"/>
      <c r="F72" s="83"/>
      <c r="G72" s="162"/>
      <c r="H72" s="22"/>
      <c r="I72" s="24"/>
      <c r="J72" s="84"/>
      <c r="K72" s="84"/>
      <c r="L72" s="84"/>
      <c r="M72" s="84"/>
      <c r="N72" s="165"/>
      <c r="O72" s="81"/>
      <c r="P72" s="46"/>
      <c r="Q72" s="84"/>
      <c r="R72" s="84"/>
      <c r="S72" s="84"/>
      <c r="T72" s="63"/>
    </row>
    <row r="73" spans="1:21" ht="9.9499999999999993" customHeight="1">
      <c r="A73" s="66">
        <v>11</v>
      </c>
      <c r="B73" s="70"/>
      <c r="C73" s="133" t="s">
        <v>36</v>
      </c>
      <c r="D73" s="76" t="s">
        <v>10</v>
      </c>
      <c r="E73" s="76" t="str">
        <f>D73</f>
        <v>S.Ö</v>
      </c>
      <c r="F73" s="82">
        <v>18</v>
      </c>
      <c r="G73" s="160">
        <f t="shared" ref="G73" si="11">F73</f>
        <v>18</v>
      </c>
      <c r="H73" s="26"/>
      <c r="I73" s="58">
        <v>12</v>
      </c>
      <c r="J73" s="82">
        <f t="shared" ref="J73" si="12">I73+I74+I75+I76</f>
        <v>12</v>
      </c>
      <c r="K73" s="82"/>
      <c r="L73" s="82"/>
      <c r="M73" s="82"/>
      <c r="N73" s="79"/>
      <c r="O73" s="79">
        <v>3</v>
      </c>
      <c r="P73" s="55"/>
      <c r="Q73" s="82"/>
      <c r="R73" s="82"/>
      <c r="S73" s="82">
        <f t="shared" ref="S73" si="13">J73+K73+N73+O73+P73+Q73+R73</f>
        <v>15</v>
      </c>
      <c r="T73" s="127" t="s">
        <v>39</v>
      </c>
    </row>
    <row r="74" spans="1:21" ht="9.9499999999999993" customHeight="1">
      <c r="A74" s="66"/>
      <c r="B74" s="71"/>
      <c r="C74" s="134"/>
      <c r="D74" s="77"/>
      <c r="E74" s="77"/>
      <c r="F74" s="83"/>
      <c r="G74" s="161"/>
      <c r="H74" s="22"/>
      <c r="I74" s="58"/>
      <c r="J74" s="83"/>
      <c r="K74" s="83"/>
      <c r="L74" s="83"/>
      <c r="M74" s="83"/>
      <c r="N74" s="80"/>
      <c r="O74" s="80"/>
      <c r="P74" s="56"/>
      <c r="Q74" s="83"/>
      <c r="R74" s="83"/>
      <c r="S74" s="83"/>
      <c r="T74" s="128"/>
    </row>
    <row r="75" spans="1:21" ht="9.9499999999999993" customHeight="1">
      <c r="A75" s="66"/>
      <c r="B75" s="71"/>
      <c r="C75" s="134"/>
      <c r="D75" s="77"/>
      <c r="E75" s="77"/>
      <c r="F75" s="83"/>
      <c r="G75" s="161"/>
      <c r="H75" s="22"/>
      <c r="I75" s="58"/>
      <c r="J75" s="83"/>
      <c r="K75" s="83"/>
      <c r="L75" s="83"/>
      <c r="M75" s="83"/>
      <c r="N75" s="80"/>
      <c r="O75" s="80"/>
      <c r="P75" s="56"/>
      <c r="Q75" s="83"/>
      <c r="R75" s="83"/>
      <c r="S75" s="83"/>
      <c r="T75" s="128"/>
    </row>
    <row r="76" spans="1:21" ht="9.75" customHeight="1">
      <c r="A76" s="66"/>
      <c r="B76" s="72"/>
      <c r="C76" s="135"/>
      <c r="D76" s="78"/>
      <c r="E76" s="78"/>
      <c r="F76" s="84"/>
      <c r="G76" s="162"/>
      <c r="H76" s="22"/>
      <c r="I76" s="58"/>
      <c r="J76" s="84"/>
      <c r="K76" s="84"/>
      <c r="L76" s="84"/>
      <c r="M76" s="84"/>
      <c r="N76" s="81"/>
      <c r="O76" s="81"/>
      <c r="P76" s="57"/>
      <c r="Q76" s="84"/>
      <c r="R76" s="84"/>
      <c r="S76" s="84"/>
      <c r="T76" s="129"/>
    </row>
    <row r="77" spans="1:21" s="12" customFormat="1" ht="12.75" customHeight="1">
      <c r="A77" s="154"/>
      <c r="B77" s="155"/>
      <c r="C77" s="156"/>
      <c r="D77" s="157"/>
      <c r="E77" s="157"/>
      <c r="F77" s="158"/>
      <c r="G77" s="158"/>
      <c r="H77" s="30"/>
      <c r="I77" s="14"/>
      <c r="J77" s="14"/>
      <c r="K77" s="14"/>
      <c r="L77" s="14"/>
      <c r="M77" s="14"/>
      <c r="N77" s="159"/>
      <c r="O77" s="158"/>
      <c r="P77" s="47"/>
      <c r="Q77" s="158"/>
      <c r="R77" s="61"/>
      <c r="S77" s="158"/>
    </row>
    <row r="78" spans="1:21" s="12" customFormat="1" ht="12.75" customHeight="1">
      <c r="A78" s="154"/>
      <c r="B78" s="155"/>
      <c r="C78" s="156"/>
      <c r="D78" s="157"/>
      <c r="E78" s="157"/>
      <c r="F78" s="158"/>
      <c r="G78" s="158"/>
      <c r="H78" s="30"/>
      <c r="I78" s="14"/>
      <c r="J78" s="14"/>
      <c r="K78" s="14"/>
      <c r="L78" s="14"/>
      <c r="M78" s="14"/>
      <c r="N78" s="159"/>
      <c r="O78" s="158"/>
      <c r="P78" s="47"/>
      <c r="Q78" s="158"/>
      <c r="R78" s="61"/>
      <c r="S78" s="158"/>
    </row>
  </sheetData>
  <mergeCells count="244">
    <mergeCell ref="R31:R32"/>
    <mergeCell ref="R33:R36"/>
    <mergeCell ref="R37:R40"/>
    <mergeCell ref="R41:R44"/>
    <mergeCell ref="R45:R48"/>
    <mergeCell ref="R49:R52"/>
    <mergeCell ref="R53:R56"/>
    <mergeCell ref="R57:R60"/>
    <mergeCell ref="R61:R64"/>
    <mergeCell ref="G26:K26"/>
    <mergeCell ref="A41:A44"/>
    <mergeCell ref="B41:B44"/>
    <mergeCell ref="C41:C44"/>
    <mergeCell ref="D41:D44"/>
    <mergeCell ref="E41:E44"/>
    <mergeCell ref="F41:F44"/>
    <mergeCell ref="G41:G44"/>
    <mergeCell ref="J41:J44"/>
    <mergeCell ref="K41:K44"/>
    <mergeCell ref="H25:J25"/>
    <mergeCell ref="H23:J23"/>
    <mergeCell ref="B30:T30"/>
    <mergeCell ref="N37:N40"/>
    <mergeCell ref="O37:O40"/>
    <mergeCell ref="G24:J24"/>
    <mergeCell ref="B31:B32"/>
    <mergeCell ref="C31:C32"/>
    <mergeCell ref="H27:J27"/>
    <mergeCell ref="K33:K36"/>
    <mergeCell ref="K37:K40"/>
    <mergeCell ref="M37:M40"/>
    <mergeCell ref="T33:T36"/>
    <mergeCell ref="T31:T32"/>
    <mergeCell ref="S31:S32"/>
    <mergeCell ref="P33:P36"/>
    <mergeCell ref="B37:B40"/>
    <mergeCell ref="E33:E36"/>
    <mergeCell ref="C33:C36"/>
    <mergeCell ref="D33:D36"/>
    <mergeCell ref="G37:G40"/>
    <mergeCell ref="K31:K32"/>
    <mergeCell ref="L37:L40"/>
    <mergeCell ref="N31:N32"/>
    <mergeCell ref="Q45:Q48"/>
    <mergeCell ref="P45:P48"/>
    <mergeCell ref="P49:P52"/>
    <mergeCell ref="T57:T60"/>
    <mergeCell ref="T65:T68"/>
    <mergeCell ref="T73:T76"/>
    <mergeCell ref="S37:S40"/>
    <mergeCell ref="Q65:Q68"/>
    <mergeCell ref="T61:T64"/>
    <mergeCell ref="S57:S60"/>
    <mergeCell ref="T49:T52"/>
    <mergeCell ref="Q49:Q52"/>
    <mergeCell ref="S45:S48"/>
    <mergeCell ref="Q41:Q44"/>
    <mergeCell ref="S41:S44"/>
    <mergeCell ref="T41:T44"/>
    <mergeCell ref="T37:T40"/>
    <mergeCell ref="T45:T48"/>
    <mergeCell ref="Q37:Q40"/>
    <mergeCell ref="T53:T56"/>
    <mergeCell ref="Q73:Q76"/>
    <mergeCell ref="R65:R68"/>
    <mergeCell ref="R69:R72"/>
    <mergeCell ref="S77:S78"/>
    <mergeCell ref="Q77:Q78"/>
    <mergeCell ref="L57:L60"/>
    <mergeCell ref="L65:L68"/>
    <mergeCell ref="L61:L64"/>
    <mergeCell ref="M49:M52"/>
    <mergeCell ref="M53:M56"/>
    <mergeCell ref="O53:O56"/>
    <mergeCell ref="N49:N52"/>
    <mergeCell ref="S73:S76"/>
    <mergeCell ref="L69:L72"/>
    <mergeCell ref="S65:S68"/>
    <mergeCell ref="S69:S72"/>
    <mergeCell ref="Q61:Q64"/>
    <mergeCell ref="L49:L52"/>
    <mergeCell ref="S49:S52"/>
    <mergeCell ref="S53:S56"/>
    <mergeCell ref="S61:S64"/>
    <mergeCell ref="O77:O78"/>
    <mergeCell ref="R73:R76"/>
    <mergeCell ref="Q53:Q56"/>
    <mergeCell ref="N53:N56"/>
    <mergeCell ref="O73:O76"/>
    <mergeCell ref="Q31:Q32"/>
    <mergeCell ref="S33:S36"/>
    <mergeCell ref="Q33:Q36"/>
    <mergeCell ref="P41:P44"/>
    <mergeCell ref="G61:G64"/>
    <mergeCell ref="D69:D72"/>
    <mergeCell ref="G53:G56"/>
    <mergeCell ref="F61:F64"/>
    <mergeCell ref="Q57:Q60"/>
    <mergeCell ref="Q69:Q72"/>
    <mergeCell ref="G49:G52"/>
    <mergeCell ref="E37:E40"/>
    <mergeCell ref="J45:J48"/>
    <mergeCell ref="F49:F52"/>
    <mergeCell ref="L45:L48"/>
    <mergeCell ref="G45:G48"/>
    <mergeCell ref="K49:K52"/>
    <mergeCell ref="M45:M48"/>
    <mergeCell ref="K45:K48"/>
    <mergeCell ref="L41:L44"/>
    <mergeCell ref="M41:M44"/>
    <mergeCell ref="N33:N36"/>
    <mergeCell ref="N57:N60"/>
    <mergeCell ref="O61:O64"/>
    <mergeCell ref="G57:G60"/>
    <mergeCell ref="N65:N68"/>
    <mergeCell ref="O65:O68"/>
    <mergeCell ref="B69:B72"/>
    <mergeCell ref="B61:B64"/>
    <mergeCell ref="K57:K60"/>
    <mergeCell ref="K61:K64"/>
    <mergeCell ref="O57:O60"/>
    <mergeCell ref="K53:K56"/>
    <mergeCell ref="M57:M60"/>
    <mergeCell ref="N69:N72"/>
    <mergeCell ref="O69:O72"/>
    <mergeCell ref="J61:J64"/>
    <mergeCell ref="K69:K72"/>
    <mergeCell ref="J69:J72"/>
    <mergeCell ref="M69:M72"/>
    <mergeCell ref="M65:M68"/>
    <mergeCell ref="M61:M64"/>
    <mergeCell ref="G65:G68"/>
    <mergeCell ref="K65:K68"/>
    <mergeCell ref="L53:L56"/>
    <mergeCell ref="J65:J68"/>
    <mergeCell ref="G69:G72"/>
    <mergeCell ref="C69:C72"/>
    <mergeCell ref="A77:A78"/>
    <mergeCell ref="B77:B78"/>
    <mergeCell ref="C77:C78"/>
    <mergeCell ref="D77:D78"/>
    <mergeCell ref="E77:E78"/>
    <mergeCell ref="F77:F78"/>
    <mergeCell ref="N77:N78"/>
    <mergeCell ref="G77:G78"/>
    <mergeCell ref="A73:A76"/>
    <mergeCell ref="E73:E76"/>
    <mergeCell ref="F73:F76"/>
    <mergeCell ref="N73:N76"/>
    <mergeCell ref="M73:M76"/>
    <mergeCell ref="B73:B76"/>
    <mergeCell ref="D73:D76"/>
    <mergeCell ref="G73:G76"/>
    <mergeCell ref="L73:L76"/>
    <mergeCell ref="J73:J76"/>
    <mergeCell ref="C73:C76"/>
    <mergeCell ref="K73:K76"/>
    <mergeCell ref="E69:E72"/>
    <mergeCell ref="F69:F72"/>
    <mergeCell ref="N61:N64"/>
    <mergeCell ref="J49:J52"/>
    <mergeCell ref="J53:J56"/>
    <mergeCell ref="J57:J60"/>
    <mergeCell ref="E1:O1"/>
    <mergeCell ref="E3:O3"/>
    <mergeCell ref="F2:N2"/>
    <mergeCell ref="F22:G22"/>
    <mergeCell ref="B14:T14"/>
    <mergeCell ref="G6:L6"/>
    <mergeCell ref="C18:E18"/>
    <mergeCell ref="C19:E19"/>
    <mergeCell ref="Q4:S4"/>
    <mergeCell ref="B11:T11"/>
    <mergeCell ref="B12:T12"/>
    <mergeCell ref="B13:T13"/>
    <mergeCell ref="B10:T10"/>
    <mergeCell ref="B9:T9"/>
    <mergeCell ref="H22:J22"/>
    <mergeCell ref="H21:J21"/>
    <mergeCell ref="N15:T15"/>
    <mergeCell ref="N16:T16"/>
    <mergeCell ref="A69:A72"/>
    <mergeCell ref="B57:B60"/>
    <mergeCell ref="E65:E68"/>
    <mergeCell ref="F65:F68"/>
    <mergeCell ref="C45:C48"/>
    <mergeCell ref="B65:B68"/>
    <mergeCell ref="C65:C68"/>
    <mergeCell ref="D65:D68"/>
    <mergeCell ref="A65:A68"/>
    <mergeCell ref="E53:E56"/>
    <mergeCell ref="E57:E60"/>
    <mergeCell ref="E49:E52"/>
    <mergeCell ref="F53:F56"/>
    <mergeCell ref="F57:F60"/>
    <mergeCell ref="E45:E48"/>
    <mergeCell ref="D61:D64"/>
    <mergeCell ref="C61:C64"/>
    <mergeCell ref="B53:B56"/>
    <mergeCell ref="D49:D52"/>
    <mergeCell ref="A61:A64"/>
    <mergeCell ref="F45:F48"/>
    <mergeCell ref="D57:D60"/>
    <mergeCell ref="A45:A48"/>
    <mergeCell ref="E61:E64"/>
    <mergeCell ref="A57:A60"/>
    <mergeCell ref="C37:C40"/>
    <mergeCell ref="B33:B36"/>
    <mergeCell ref="D31:D32"/>
    <mergeCell ref="C49:C52"/>
    <mergeCell ref="C53:C56"/>
    <mergeCell ref="D53:D56"/>
    <mergeCell ref="C57:C60"/>
    <mergeCell ref="D45:D48"/>
    <mergeCell ref="D37:D40"/>
    <mergeCell ref="B45:B48"/>
    <mergeCell ref="B49:B52"/>
    <mergeCell ref="A31:A32"/>
    <mergeCell ref="A33:A36"/>
    <mergeCell ref="A37:A40"/>
    <mergeCell ref="A49:A52"/>
    <mergeCell ref="P31:P32"/>
    <mergeCell ref="G31:G32"/>
    <mergeCell ref="A53:A56"/>
    <mergeCell ref="F37:F40"/>
    <mergeCell ref="O49:O52"/>
    <mergeCell ref="O45:O48"/>
    <mergeCell ref="F33:F36"/>
    <mergeCell ref="J31:J32"/>
    <mergeCell ref="E31:F31"/>
    <mergeCell ref="H31:I31"/>
    <mergeCell ref="P37:P40"/>
    <mergeCell ref="O31:O32"/>
    <mergeCell ref="L31:L32"/>
    <mergeCell ref="O33:O36"/>
    <mergeCell ref="G33:G36"/>
    <mergeCell ref="J33:J36"/>
    <mergeCell ref="J37:J40"/>
    <mergeCell ref="L33:L36"/>
    <mergeCell ref="M33:M36"/>
    <mergeCell ref="N41:N44"/>
    <mergeCell ref="O41:O44"/>
    <mergeCell ref="P53:P56"/>
    <mergeCell ref="N45:N48"/>
  </mergeCells>
  <phoneticPr fontId="0" type="noConversion"/>
  <hyperlinks>
    <hyperlink ref="B2" r:id="rId1" display="http://www.egitimhane.com/"/>
  </hyperlinks>
  <printOptions horizontalCentered="1"/>
  <pageMargins left="0" right="0" top="0.39370078740157483" bottom="0.19685039370078741" header="0" footer="0"/>
  <pageSetup paperSize="9" orientation="portrait" horizontalDpi="240" verticalDpi="144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28" sqref="A28"/>
    </sheetView>
  </sheetViews>
  <sheetFormatPr defaultRowHeight="12.75"/>
  <cols>
    <col min="1" max="1" width="119" customWidth="1"/>
  </cols>
  <sheetData>
    <row r="1" spans="1:3" ht="22.5" customHeight="1">
      <c r="A1" s="50" t="s">
        <v>28</v>
      </c>
    </row>
    <row r="2" spans="1:3" ht="20.25" customHeight="1">
      <c r="A2" s="50" t="s">
        <v>88</v>
      </c>
    </row>
    <row r="3" spans="1:3">
      <c r="A3" s="51" t="s">
        <v>29</v>
      </c>
      <c r="B3" s="51"/>
      <c r="C3" s="51"/>
    </row>
    <row r="4" spans="1:3">
      <c r="A4" s="51" t="s">
        <v>30</v>
      </c>
      <c r="B4" s="51"/>
      <c r="C4" s="51"/>
    </row>
    <row r="5" spans="1:3">
      <c r="A5" s="51" t="s">
        <v>31</v>
      </c>
      <c r="B5" s="51"/>
      <c r="C5" s="51"/>
    </row>
    <row r="6" spans="1:3">
      <c r="A6" s="51" t="s">
        <v>100</v>
      </c>
      <c r="B6" s="51"/>
      <c r="C6" s="51"/>
    </row>
    <row r="7" spans="1:3">
      <c r="A7" s="51" t="s">
        <v>79</v>
      </c>
      <c r="B7" s="51"/>
      <c r="C7" s="51"/>
    </row>
    <row r="8" spans="1:3">
      <c r="A8" s="51" t="s">
        <v>86</v>
      </c>
      <c r="B8" s="51"/>
      <c r="C8" s="51"/>
    </row>
    <row r="9" spans="1:3">
      <c r="A9" s="51" t="s">
        <v>90</v>
      </c>
      <c r="B9" s="51"/>
      <c r="C9" s="51"/>
    </row>
    <row r="10" spans="1:3">
      <c r="A10" s="51" t="s">
        <v>91</v>
      </c>
      <c r="B10" s="51"/>
      <c r="C10" s="51"/>
    </row>
    <row r="11" spans="1:3">
      <c r="A11" s="51" t="s">
        <v>81</v>
      </c>
      <c r="B11" s="51"/>
      <c r="C11" s="51"/>
    </row>
    <row r="12" spans="1:3">
      <c r="A12" s="51" t="s">
        <v>92</v>
      </c>
      <c r="B12" s="51"/>
      <c r="C12" s="51"/>
    </row>
    <row r="13" spans="1:3">
      <c r="A13" s="51" t="s">
        <v>93</v>
      </c>
      <c r="B13" s="51"/>
      <c r="C13" s="51"/>
    </row>
    <row r="14" spans="1:3">
      <c r="A14" s="51" t="s">
        <v>94</v>
      </c>
      <c r="B14" s="51"/>
      <c r="C14" s="51"/>
    </row>
    <row r="15" spans="1:3" s="52" customFormat="1" ht="11.25">
      <c r="A15" s="51" t="s">
        <v>95</v>
      </c>
      <c r="B15" s="51"/>
      <c r="C15" s="51"/>
    </row>
    <row r="16" spans="1:3">
      <c r="A16" s="51" t="s">
        <v>96</v>
      </c>
      <c r="B16" s="51"/>
      <c r="C16" s="51"/>
    </row>
    <row r="17" spans="1:1">
      <c r="A17" s="51" t="s">
        <v>101</v>
      </c>
    </row>
    <row r="19" spans="1:1" ht="15">
      <c r="A19" s="65" t="s">
        <v>102</v>
      </c>
    </row>
    <row r="20" spans="1:1" ht="15">
      <c r="A20" s="65" t="s">
        <v>103</v>
      </c>
    </row>
    <row r="21" spans="1:1" ht="15">
      <c r="A21" s="65" t="s">
        <v>104</v>
      </c>
    </row>
    <row r="22" spans="1:1" ht="15">
      <c r="A22" s="65"/>
    </row>
    <row r="23" spans="1:1" ht="15">
      <c r="A23" s="65"/>
    </row>
    <row r="24" spans="1:1" ht="15">
      <c r="A24" s="65" t="s">
        <v>105</v>
      </c>
    </row>
    <row r="25" spans="1:1" ht="15">
      <c r="A25" s="65" t="s">
        <v>106</v>
      </c>
    </row>
    <row r="26" spans="1:1" ht="15">
      <c r="A26" s="65" t="s">
        <v>107</v>
      </c>
    </row>
    <row r="28" spans="1:1" ht="16.5">
      <c r="A28" s="172" t="s">
        <v>110</v>
      </c>
    </row>
  </sheetData>
  <hyperlinks>
    <hyperlink ref="A28" r:id="rId1" display="http://www.egitimhane.com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ücret o 4</vt:lpstr>
      <vt:lpstr>ücret o 3</vt:lpstr>
      <vt:lpstr>ücret o 2</vt:lpstr>
      <vt:lpstr>ücret o 1</vt:lpstr>
      <vt:lpstr>KULLANMA TALİMATI</vt:lpstr>
    </vt:vector>
  </TitlesOfParts>
  <Manager>BÜNYAMİN KOYUNCU</Manager>
  <Company>BEYDEĞİRNMENİ İLKÖĞRETİM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ONAY</dc:title>
  <dc:subject>ÜCRET ONAYI</dc:subject>
  <dc:creator>AVNİ AKSAN</dc:creator>
  <cp:lastModifiedBy>ONUR AZRA</cp:lastModifiedBy>
  <cp:lastPrinted>2015-01-07T12:26:59Z</cp:lastPrinted>
  <dcterms:created xsi:type="dcterms:W3CDTF">2001-01-11T10:55:00Z</dcterms:created>
  <dcterms:modified xsi:type="dcterms:W3CDTF">2015-01-09T14:38:43Z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12315FC">
    <vt:lpwstr/>
  </property>
  <property fmtid="{D5CDD505-2E9C-101B-9397-08002B2CF9AE}" pid="3" name="IVID235515DF">
    <vt:lpwstr/>
  </property>
  <property fmtid="{D5CDD505-2E9C-101B-9397-08002B2CF9AE}" pid="4" name="IVID116012DE">
    <vt:lpwstr/>
  </property>
  <property fmtid="{D5CDD505-2E9C-101B-9397-08002B2CF9AE}" pid="5" name="IVID3F0817DA">
    <vt:lpwstr/>
  </property>
  <property fmtid="{D5CDD505-2E9C-101B-9397-08002B2CF9AE}" pid="6" name="IVID122411E1">
    <vt:lpwstr/>
  </property>
  <property fmtid="{D5CDD505-2E9C-101B-9397-08002B2CF9AE}" pid="7" name="IVID124307DC">
    <vt:lpwstr/>
  </property>
  <property fmtid="{D5CDD505-2E9C-101B-9397-08002B2CF9AE}" pid="8" name="IVID3D6414DA">
    <vt:lpwstr/>
  </property>
  <property fmtid="{D5CDD505-2E9C-101B-9397-08002B2CF9AE}" pid="9" name="IVID367613FA">
    <vt:lpwstr/>
  </property>
  <property fmtid="{D5CDD505-2E9C-101B-9397-08002B2CF9AE}" pid="10" name="IVID1A3F0F02">
    <vt:lpwstr/>
  </property>
  <property fmtid="{D5CDD505-2E9C-101B-9397-08002B2CF9AE}" pid="11" name="IVID216611D8">
    <vt:lpwstr/>
  </property>
  <property fmtid="{D5CDD505-2E9C-101B-9397-08002B2CF9AE}" pid="12" name="IVID2D4916E1">
    <vt:lpwstr/>
  </property>
  <property fmtid="{D5CDD505-2E9C-101B-9397-08002B2CF9AE}" pid="13" name="IVID254909CF">
    <vt:lpwstr/>
  </property>
  <property fmtid="{D5CDD505-2E9C-101B-9397-08002B2CF9AE}" pid="14" name="IVIDD4D2DFBF">
    <vt:lpwstr/>
  </property>
  <property fmtid="{D5CDD505-2E9C-101B-9397-08002B2CF9AE}" pid="15" name="IVID2D0F1809">
    <vt:lpwstr/>
  </property>
  <property fmtid="{D5CDD505-2E9C-101B-9397-08002B2CF9AE}" pid="16" name="IVID1E4816EF">
    <vt:lpwstr/>
  </property>
  <property fmtid="{D5CDD505-2E9C-101B-9397-08002B2CF9AE}" pid="17" name="IVID316E1A0C">
    <vt:lpwstr/>
  </property>
  <property fmtid="{D5CDD505-2E9C-101B-9397-08002B2CF9AE}" pid="18" name="IVID3C3D1CF2">
    <vt:lpwstr/>
  </property>
  <property fmtid="{D5CDD505-2E9C-101B-9397-08002B2CF9AE}" pid="19" name="IVID2448A194">
    <vt:lpwstr/>
  </property>
  <property fmtid="{D5CDD505-2E9C-101B-9397-08002B2CF9AE}" pid="20" name="IVID416D0A0F">
    <vt:lpwstr/>
  </property>
  <property fmtid="{D5CDD505-2E9C-101B-9397-08002B2CF9AE}" pid="21" name="IVIDC7413D1">
    <vt:lpwstr/>
  </property>
  <property fmtid="{D5CDD505-2E9C-101B-9397-08002B2CF9AE}" pid="22" name="IVID17581DD9">
    <vt:lpwstr/>
  </property>
  <property fmtid="{D5CDD505-2E9C-101B-9397-08002B2CF9AE}" pid="23" name="IVID302816EE">
    <vt:lpwstr/>
  </property>
  <property fmtid="{D5CDD505-2E9C-101B-9397-08002B2CF9AE}" pid="24" name="IVID3CBD7977">
    <vt:lpwstr/>
  </property>
  <property fmtid="{D5CDD505-2E9C-101B-9397-08002B2CF9AE}" pid="25" name="IVIDAE04436">
    <vt:lpwstr/>
  </property>
  <property fmtid="{D5CDD505-2E9C-101B-9397-08002B2CF9AE}" pid="26" name="IVID395B36CD">
    <vt:lpwstr/>
  </property>
  <property fmtid="{D5CDD505-2E9C-101B-9397-08002B2CF9AE}" pid="27" name="IVID29730FE1">
    <vt:lpwstr/>
  </property>
  <property fmtid="{D5CDD505-2E9C-101B-9397-08002B2CF9AE}" pid="28" name="IVID62307DC">
    <vt:lpwstr/>
  </property>
  <property fmtid="{D5CDD505-2E9C-101B-9397-08002B2CF9AE}" pid="29" name="IVIDA5B7E117">
    <vt:lpwstr/>
  </property>
  <property fmtid="{D5CDD505-2E9C-101B-9397-08002B2CF9AE}" pid="30" name="IVID380207CC">
    <vt:lpwstr/>
  </property>
  <property fmtid="{D5CDD505-2E9C-101B-9397-08002B2CF9AE}" pid="31" name="IVID205E150C">
    <vt:lpwstr/>
  </property>
  <property fmtid="{D5CDD505-2E9C-101B-9397-08002B2CF9AE}" pid="32" name="IVID80622C3B">
    <vt:lpwstr/>
  </property>
  <property fmtid="{D5CDD505-2E9C-101B-9397-08002B2CF9AE}" pid="33" name="IVID30531403">
    <vt:lpwstr/>
  </property>
</Properties>
</file>